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digitalgojp.sharepoint.com/sites/ENV_FS0256/Lib0002/★After プラ戦略/★家庭系/★再商品化計画認定/★★★再商品化計画認定後説明会資料/容リプラを含む説明会資料/R7年度/02_説明会資料一式/"/>
    </mc:Choice>
  </mc:AlternateContent>
  <xr:revisionPtr revIDLastSave="22" documentId="13_ncr:1_{E30B6114-4591-4D30-86CF-53EA199B5EBE}" xr6:coauthVersionLast="47" xr6:coauthVersionMax="47" xr10:uidLastSave="{28BB8FE4-354B-4B83-A9FC-5B3B9610DE21}"/>
  <workbookProtection workbookAlgorithmName="SHA-512" workbookHashValue="lU/ubr/deMyiixlKw2mIgkdKggRsjpl04Zfv6AZ45eLPHE/6W2gZsEL30zwTHDISG/h9lZQMzz5t9lkZ/f4mxA==" workbookSaltValue="S5Mj62oihjrLK1J4MUu7PQ==" workbookSpinCount="100000" lockStructure="1"/>
  <bookViews>
    <workbookView xWindow="-110" yWindow="-110" windowWidth="19420" windowHeight="11500" xr2:uid="{00000000-000D-0000-FFFF-FFFF00000000}"/>
  </bookViews>
  <sheets>
    <sheet name="記載例" sheetId="6" r:id="rId1"/>
    <sheet name="記録書" sheetId="14" r:id="rId2"/>
  </sheets>
  <externalReferences>
    <externalReference r:id="rId3"/>
    <externalReference r:id="rId4"/>
  </externalReferences>
  <definedNames>
    <definedName name="_xlnm.Print_Area" localSheetId="0">記載例!$A$1:$R$47</definedName>
    <definedName name="_xlnm.Print_Area" localSheetId="1">記録書!$A$1:$R$47</definedName>
    <definedName name="株式会社エコ・クリーン">'[1]⑦-2廃棄物フロー管理シート（通常時）'!#REF!</definedName>
    <definedName name="株式会社エコ・マイニング">'[1]⑦-2廃棄物フロー管理シート（通常時）'!#REF!</definedName>
    <definedName name="株式会社慶興総建">'[1]⑦-2廃棄物フロー管理シート（通常時）'!#REF!</definedName>
    <definedName name="工場名">#REF!</definedName>
    <definedName name="再商品化処理事業者名">'[2]⑦-1廃棄物関係書類変更リスト'!$Q$113:$Q$150</definedName>
    <definedName name="再生処理工場名">'[2]⑦-1廃棄物関係書類変更リスト'!#REF!</definedName>
    <definedName name="再生処理事業者名">#REF!</definedName>
    <definedName name="上越マテリアル株式会社">'[1]⑦-2廃棄物フロー管理シート（通常時）'!#REF!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21" i="14" l="1"/>
  <c r="E31" i="14" s="1"/>
  <c r="L21" i="6"/>
  <c r="E31" i="6" s="1"/>
  <c r="A31" i="6" l="1"/>
  <c r="A31" i="14"/>
  <c r="AE24" i="14"/>
  <c r="N23" i="14"/>
  <c r="AE23" i="14"/>
  <c r="AE23" i="6"/>
  <c r="AE24" i="6"/>
  <c r="A35" i="14" l="1"/>
  <c r="N21" i="14"/>
  <c r="N22" i="14"/>
  <c r="E35" i="14"/>
  <c r="AE25" i="14"/>
  <c r="AG24" i="14" s="1"/>
  <c r="AE25" i="6"/>
  <c r="AG23" i="6" s="1"/>
  <c r="AG23" i="14" l="1"/>
  <c r="A42" i="14"/>
  <c r="E42" i="14" s="1"/>
  <c r="N24" i="14"/>
  <c r="AG24" i="6"/>
  <c r="A35" i="6" l="1"/>
  <c r="E35" i="6" l="1"/>
  <c r="N23" i="6"/>
  <c r="N22" i="6"/>
  <c r="N21" i="6"/>
  <c r="A42" i="6" s="1"/>
  <c r="E42" i="6" l="1"/>
  <c r="N24"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tc={BE7638F3-72C9-4372-B04B-DF340545A716}</author>
    <author>tc={9E549B92-364C-43B9-8817-B4BE8D9A476D}</author>
    <author>tc={54C5FC88-E25A-49EC-BD82-7AAC4354D142}</author>
    <author>tc={B06DFDE2-8FFF-45C5-A736-EA56C7A1882D}</author>
  </authors>
  <commentList>
    <comment ref="L20" authorId="0" shapeId="0" xr:uid="{BE7638F3-72C9-4372-B04B-DF340545A716}">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評価対象重量を記載ください。</t>
      </text>
    </comment>
    <comment ref="N20" authorId="1" shapeId="0" xr:uid="{9E549B92-364C-43B9-8817-B4BE8D9A476D}">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自動計算になります。</t>
      </text>
    </comment>
    <comment ref="AE22" authorId="2" shapeId="0" xr:uid="{54C5FC88-E25A-49EC-BD82-7AAC4354D142}">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自動計算になります。</t>
      </text>
    </comment>
    <comment ref="AG22" authorId="3" shapeId="0" xr:uid="{B06DFDE2-8FFF-45C5-A736-EA56C7A1882D}">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自動計算になります。</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tc={F1FC6E5A-5105-416B-AE52-E9D1C1E1D32D}</author>
    <author>tc={51D41D6C-8403-4BBF-9526-F30395A22AE5}</author>
    <author>tc={436D7853-40E8-49D0-B2B1-78537922C6E2}</author>
    <author>tc={7D614FA8-4FC7-46F8-945C-5EBA17A4840A}</author>
  </authors>
  <commentList>
    <comment ref="L20" authorId="0" shapeId="0" xr:uid="{F1FC6E5A-5105-416B-AE52-E9D1C1E1D32D}">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評価対象重量を記載ください。</t>
      </text>
    </comment>
    <comment ref="N20" authorId="1" shapeId="0" xr:uid="{51D41D6C-8403-4BBF-9526-F30395A22AE5}">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自動計算になります。</t>
      </text>
    </comment>
    <comment ref="AE22" authorId="2" shapeId="0" xr:uid="{436D7853-40E8-49D0-B2B1-78537922C6E2}">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自動計算になります。</t>
      </text>
    </comment>
    <comment ref="AG22" authorId="3" shapeId="0" xr:uid="{7D614FA8-4FC7-46F8-945C-5EBA17A4840A}">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自動計算になります。</t>
      </text>
    </comment>
  </commentList>
</comments>
</file>

<file path=xl/sharedStrings.xml><?xml version="1.0" encoding="utf-8"?>
<sst xmlns="http://schemas.openxmlformats.org/spreadsheetml/2006/main" count="173" uniqueCount="73">
  <si>
    <t>プラスチックに係る資源循環の促進等に関する法律における再商品化計画の認定に係る
分別収集物の品質調査記録書</t>
    <rPh sb="7" eb="8">
      <t>カカ</t>
    </rPh>
    <rPh sb="9" eb="11">
      <t>シゲン</t>
    </rPh>
    <rPh sb="11" eb="13">
      <t>ジュンカン</t>
    </rPh>
    <rPh sb="14" eb="16">
      <t>ソクシン</t>
    </rPh>
    <rPh sb="16" eb="17">
      <t>トウ</t>
    </rPh>
    <rPh sb="18" eb="19">
      <t>カン</t>
    </rPh>
    <rPh sb="21" eb="23">
      <t>ホウリツ</t>
    </rPh>
    <rPh sb="27" eb="28">
      <t>サイ</t>
    </rPh>
    <rPh sb="28" eb="30">
      <t>ショウヒン</t>
    </rPh>
    <rPh sb="30" eb="31">
      <t>カ</t>
    </rPh>
    <rPh sb="31" eb="33">
      <t>ケイカク</t>
    </rPh>
    <rPh sb="34" eb="36">
      <t>ニンテイ</t>
    </rPh>
    <rPh sb="37" eb="38">
      <t>カカ</t>
    </rPh>
    <rPh sb="40" eb="42">
      <t>ブンベツ</t>
    </rPh>
    <rPh sb="42" eb="44">
      <t>シュウシュウ</t>
    </rPh>
    <rPh sb="44" eb="45">
      <t>ブツ</t>
    </rPh>
    <rPh sb="46" eb="48">
      <t>ヒンシツ</t>
    </rPh>
    <rPh sb="48" eb="50">
      <t>チョウサ</t>
    </rPh>
    <rPh sb="50" eb="53">
      <t>キロクショ</t>
    </rPh>
    <phoneticPr fontId="3"/>
  </si>
  <si>
    <t>【基礎情報】</t>
    <rPh sb="1" eb="3">
      <t>キソ</t>
    </rPh>
    <rPh sb="3" eb="5">
      <t>ジョウホウ</t>
    </rPh>
    <phoneticPr fontId="1"/>
  </si>
  <si>
    <t>・調査日や実施場所、市町村名等を記入してください。</t>
    <phoneticPr fontId="1"/>
  </si>
  <si>
    <t>調査実施日</t>
    <rPh sb="0" eb="2">
      <t>チョウサ</t>
    </rPh>
    <rPh sb="2" eb="4">
      <t>ジッシ</t>
    </rPh>
    <rPh sb="4" eb="5">
      <t>ビ</t>
    </rPh>
    <phoneticPr fontId="1"/>
  </si>
  <si>
    <t>令和</t>
    <rPh sb="0" eb="2">
      <t>レイワ</t>
    </rPh>
    <phoneticPr fontId="1"/>
  </si>
  <si>
    <t>年</t>
    <rPh sb="0" eb="1">
      <t>ネン</t>
    </rPh>
    <phoneticPr fontId="1"/>
  </si>
  <si>
    <t>月</t>
    <rPh sb="0" eb="1">
      <t>ツキ</t>
    </rPh>
    <phoneticPr fontId="1"/>
  </si>
  <si>
    <t>日</t>
    <rPh sb="0" eb="1">
      <t>ニチ</t>
    </rPh>
    <phoneticPr fontId="1"/>
  </si>
  <si>
    <t>調査実施場所</t>
    <rPh sb="0" eb="2">
      <t>チョウサ</t>
    </rPh>
    <rPh sb="2" eb="4">
      <t>ジッシ</t>
    </rPh>
    <rPh sb="4" eb="6">
      <t>バショ</t>
    </rPh>
    <phoneticPr fontId="1"/>
  </si>
  <si>
    <t>市町村または組合コード（あれば）</t>
    <rPh sb="0" eb="3">
      <t>シチョウソン</t>
    </rPh>
    <rPh sb="6" eb="8">
      <t>クミアイ</t>
    </rPh>
    <phoneticPr fontId="1"/>
  </si>
  <si>
    <t>市町村または組合名</t>
    <rPh sb="0" eb="3">
      <t>シチョウソン</t>
    </rPh>
    <rPh sb="6" eb="8">
      <t>クミアイ</t>
    </rPh>
    <rPh sb="8" eb="9">
      <t>メイ</t>
    </rPh>
    <phoneticPr fontId="1"/>
  </si>
  <si>
    <t>保管施設コード（あれば）</t>
    <rPh sb="0" eb="2">
      <t>ホカン</t>
    </rPh>
    <rPh sb="2" eb="4">
      <t>シセツ</t>
    </rPh>
    <phoneticPr fontId="1"/>
  </si>
  <si>
    <t>保管施設名（あれば）</t>
    <rPh sb="0" eb="2">
      <t>ホカン</t>
    </rPh>
    <rPh sb="2" eb="4">
      <t>シセツ</t>
    </rPh>
    <rPh sb="4" eb="5">
      <t>メイ</t>
    </rPh>
    <phoneticPr fontId="1"/>
  </si>
  <si>
    <t>市町村または組合の担当部署</t>
    <rPh sb="0" eb="3">
      <t>シチョウソン</t>
    </rPh>
    <rPh sb="6" eb="8">
      <t>クミアイ</t>
    </rPh>
    <rPh sb="9" eb="11">
      <t>タントウ</t>
    </rPh>
    <rPh sb="11" eb="13">
      <t>ブショ</t>
    </rPh>
    <phoneticPr fontId="1"/>
  </si>
  <si>
    <t>担当者名</t>
    <rPh sb="0" eb="3">
      <t>タントウシャ</t>
    </rPh>
    <rPh sb="3" eb="4">
      <t>メイ</t>
    </rPh>
    <phoneticPr fontId="1"/>
  </si>
  <si>
    <t>担当者電話番号</t>
    <rPh sb="0" eb="3">
      <t>タントウシャ</t>
    </rPh>
    <rPh sb="3" eb="5">
      <t>デンワ</t>
    </rPh>
    <rPh sb="5" eb="7">
      <t>バンゴウ</t>
    </rPh>
    <phoneticPr fontId="1"/>
  </si>
  <si>
    <t>担当者E-MAIL</t>
    <rPh sb="0" eb="3">
      <t>タントウシャ</t>
    </rPh>
    <phoneticPr fontId="1"/>
  </si>
  <si>
    <t>再商品化事業者</t>
  </si>
  <si>
    <t>再商品化事業者担当者名</t>
    <rPh sb="7" eb="10">
      <t>タントウシャ</t>
    </rPh>
    <rPh sb="10" eb="11">
      <t>メイ</t>
    </rPh>
    <phoneticPr fontId="1"/>
  </si>
  <si>
    <t>再商品化事業者電話番号</t>
    <rPh sb="7" eb="9">
      <t>デンワ</t>
    </rPh>
    <rPh sb="9" eb="11">
      <t>バンゴウ</t>
    </rPh>
    <phoneticPr fontId="1"/>
  </si>
  <si>
    <t>再商品化事業者担当者E-MAIL</t>
    <rPh sb="7" eb="10">
      <t>タントウシャ</t>
    </rPh>
    <phoneticPr fontId="1"/>
  </si>
  <si>
    <t>【実施手順】</t>
    <rPh sb="1" eb="3">
      <t>ジッシ</t>
    </rPh>
    <rPh sb="3" eb="5">
      <t>テジュン</t>
    </rPh>
    <phoneticPr fontId="1"/>
  </si>
  <si>
    <r>
      <t xml:space="preserve">・再商品化事業者は、品質調査の結果を品質調査記録書に記入してください。
・品質調査記録書の内容を再商品化事業者及び認定市区町村（又は認定市区町村から委託を受けた者）が相互に確認してください。
・相互に確認した品質調査記録書を正とし、立会いを行っている指定法人（又は指定法人から委託を受けた者）へ報告してください。
・なお、品質調査結果の確認のため、品質調査記録書を印刷し、市町村・再商品化事業者・指定法人の３社で共有してください。
</t>
    </r>
    <r>
      <rPr>
        <u/>
        <sz val="11"/>
        <color rgb="FFFF0000"/>
        <rFont val="ＭＳ Ｐゴシック"/>
        <family val="3"/>
        <charset val="128"/>
        <scheme val="minor"/>
      </rPr>
      <t>・調査終了後は再商品化事業者が認定システムに品質調査結果及び写真を登録し、市町村・指定法人は承認を行ってください。</t>
    </r>
    <rPh sb="57" eb="59">
      <t>ニンテイ</t>
    </rPh>
    <rPh sb="182" eb="184">
      <t>インサツ</t>
    </rPh>
    <rPh sb="186" eb="189">
      <t>シチョウソン</t>
    </rPh>
    <rPh sb="198" eb="200">
      <t>シテイ</t>
    </rPh>
    <rPh sb="200" eb="202">
      <t>ホウジン</t>
    </rPh>
    <rPh sb="204" eb="205">
      <t>シャ</t>
    </rPh>
    <rPh sb="206" eb="208">
      <t>キョウユウ</t>
    </rPh>
    <rPh sb="242" eb="244">
      <t>ケッカ</t>
    </rPh>
    <rPh sb="244" eb="245">
      <t>オヨ</t>
    </rPh>
    <rPh sb="246" eb="248">
      <t>シャシン</t>
    </rPh>
    <phoneticPr fontId="1"/>
  </si>
  <si>
    <t>＜参考＞</t>
    <rPh sb="1" eb="3">
      <t>サンコウ</t>
    </rPh>
    <phoneticPr fontId="1"/>
  </si>
  <si>
    <t>　【品質調査結果】　秤量値、比率は小数点第三位を四捨五入して小数点第二位まで入力</t>
    <rPh sb="2" eb="4">
      <t>ヒンシツ</t>
    </rPh>
    <rPh sb="4" eb="6">
      <t>チョウサ</t>
    </rPh>
    <rPh sb="6" eb="8">
      <t>ケッカ</t>
    </rPh>
    <rPh sb="14" eb="16">
      <t>ヒリツ</t>
    </rPh>
    <rPh sb="17" eb="20">
      <t>ショウスウテン</t>
    </rPh>
    <rPh sb="20" eb="21">
      <t>ダイ</t>
    </rPh>
    <rPh sb="21" eb="23">
      <t>サンイ</t>
    </rPh>
    <rPh sb="24" eb="28">
      <t>シシャゴニュウ</t>
    </rPh>
    <rPh sb="30" eb="33">
      <t>ショウスウテン</t>
    </rPh>
    <rPh sb="33" eb="35">
      <t>ダイニ</t>
    </rPh>
    <rPh sb="35" eb="36">
      <t>イ</t>
    </rPh>
    <rPh sb="38" eb="40">
      <t>ニュウリョク</t>
    </rPh>
    <phoneticPr fontId="1"/>
  </si>
  <si>
    <t>【プラスチック容器包装廃棄物とそれ以外のプラスチック使用製品廃棄物の比率】　秤量値、比率は小数点第三位を四捨五入して小数点第二位まで入力</t>
    <rPh sb="34" eb="36">
      <t>ヒリツ</t>
    </rPh>
    <rPh sb="66" eb="68">
      <t>ニュウリョク</t>
    </rPh>
    <phoneticPr fontId="1"/>
  </si>
  <si>
    <t>・評価対象重量を記入し、品質調査の結果、プラスチック容器包装廃棄物、それ以外のプラスチック使用製品廃棄物、及び異物及び禁忌品の量を記入してください。
・比率については、それぞれの項目の秤量値を評価対象重量で除して算出してください。（比率は自動で算出されます。）</t>
    <rPh sb="116" eb="118">
      <t>ヒリツ</t>
    </rPh>
    <rPh sb="119" eb="121">
      <t>ジドウ</t>
    </rPh>
    <rPh sb="122" eb="124">
      <t>サンシュツ</t>
    </rPh>
    <phoneticPr fontId="1"/>
  </si>
  <si>
    <r>
      <t xml:space="preserve">比率については、プラスチック容器包装廃棄物とそれ以外のプラスチック使用製品廃棄物の秤量値の合計の重量で除して算出してください。
</t>
    </r>
    <r>
      <rPr>
        <b/>
        <sz val="11"/>
        <rFont val="ＭＳ Ｐゴシック"/>
        <family val="3"/>
        <charset val="128"/>
        <scheme val="minor"/>
      </rPr>
      <t>＜プラスチック容器包装廃棄物の比率＞</t>
    </r>
    <r>
      <rPr>
        <sz val="11"/>
        <rFont val="ＭＳ Ｐゴシック"/>
        <family val="3"/>
        <charset val="128"/>
        <scheme val="minor"/>
      </rPr>
      <t xml:space="preserve">
品質調査におけるプラスチック容器包装廃棄物の秤量値÷（品質調査におけるプラスチック容器包装廃棄物の秤量値＋それ以外のプラスチック使用製品廃棄物の秤量値）×１００
</t>
    </r>
    <r>
      <rPr>
        <b/>
        <sz val="11"/>
        <rFont val="ＭＳ Ｐゴシック"/>
        <family val="3"/>
        <charset val="128"/>
        <scheme val="minor"/>
      </rPr>
      <t>＜それ以外のプラスチック使用製品廃棄物の比率＞</t>
    </r>
    <r>
      <rPr>
        <sz val="11"/>
        <rFont val="ＭＳ Ｐゴシック"/>
        <family val="3"/>
        <charset val="128"/>
        <scheme val="minor"/>
      </rPr>
      <t xml:space="preserve">
品質調査におけるそれ以外のプラスチック使用製品廃棄物の秤量値÷（品質調査におけるプラスチック容器包装廃棄物の秤量値＋それ以外のプラスチック使用製品廃棄物の秤量値）×１００</t>
    </r>
    <phoneticPr fontId="1"/>
  </si>
  <si>
    <r>
      <t>評価項目</t>
    </r>
    <r>
      <rPr>
        <b/>
        <sz val="11"/>
        <rFont val="ＭＳ Ｐゴシック"/>
        <family val="3"/>
        <charset val="128"/>
        <scheme val="minor"/>
      </rPr>
      <t>（※１）</t>
    </r>
    <rPh sb="0" eb="2">
      <t>ヒョウカ</t>
    </rPh>
    <rPh sb="2" eb="4">
      <t>コウモク</t>
    </rPh>
    <phoneticPr fontId="1"/>
  </si>
  <si>
    <t>対象物</t>
    <rPh sb="0" eb="3">
      <t>タイショウブツ</t>
    </rPh>
    <phoneticPr fontId="1"/>
  </si>
  <si>
    <t>秤量値</t>
    <rPh sb="0" eb="2">
      <t>ヒョウリョウ</t>
    </rPh>
    <rPh sb="2" eb="3">
      <t>チ</t>
    </rPh>
    <phoneticPr fontId="3"/>
  </si>
  <si>
    <t>比率</t>
    <rPh sb="0" eb="2">
      <t>ヒリツ</t>
    </rPh>
    <phoneticPr fontId="3"/>
  </si>
  <si>
    <t>プラスチック容器包装廃棄物</t>
    <rPh sb="6" eb="8">
      <t>ヨウキ</t>
    </rPh>
    <rPh sb="8" eb="10">
      <t>ホウソウ</t>
    </rPh>
    <rPh sb="10" eb="13">
      <t>ハイキブツ</t>
    </rPh>
    <phoneticPr fontId="1"/>
  </si>
  <si>
    <t>床に広げた評価サンプルから、以下の異物を除去したプラスチック容器包装廃棄物のみの重量</t>
    <phoneticPr fontId="1"/>
  </si>
  <si>
    <t>ｋｇ</t>
    <phoneticPr fontId="1"/>
  </si>
  <si>
    <t>％</t>
    <phoneticPr fontId="3"/>
  </si>
  <si>
    <t>それ以外のプラスチック使用製品廃棄物</t>
    <rPh sb="2" eb="4">
      <t>イガイ</t>
    </rPh>
    <rPh sb="11" eb="13">
      <t>シヨウ</t>
    </rPh>
    <rPh sb="13" eb="15">
      <t>セイヒン</t>
    </rPh>
    <rPh sb="15" eb="18">
      <t>ハイキブツ</t>
    </rPh>
    <phoneticPr fontId="1"/>
  </si>
  <si>
    <t>床に広げた評価サンプルから、以下の異物を除去したそれ以外のプラスチック使用製品廃棄物の重量</t>
    <phoneticPr fontId="1"/>
  </si>
  <si>
    <t>評価項目</t>
    <rPh sb="0" eb="2">
      <t>ヒョウカ</t>
    </rPh>
    <rPh sb="2" eb="4">
      <t>コウモク</t>
    </rPh>
    <phoneticPr fontId="1"/>
  </si>
  <si>
    <t>秤量値の記入方法</t>
    <rPh sb="4" eb="6">
      <t>キニュウ</t>
    </rPh>
    <rPh sb="6" eb="8">
      <t>ホウホウ</t>
    </rPh>
    <phoneticPr fontId="1"/>
  </si>
  <si>
    <t>比率の記入方法</t>
    <rPh sb="0" eb="2">
      <t>ヒリツ</t>
    </rPh>
    <rPh sb="3" eb="5">
      <t>キニュウ</t>
    </rPh>
    <rPh sb="5" eb="7">
      <t>ホウホウ</t>
    </rPh>
    <phoneticPr fontId="1"/>
  </si>
  <si>
    <t>異物</t>
    <rPh sb="0" eb="2">
      <t>イブツ</t>
    </rPh>
    <phoneticPr fontId="1"/>
  </si>
  <si>
    <t>分別収集物に混入した、法第31条に基づき市区町村が策定する分別の基準（申請書の添付１「プラスチック使用製品廃棄物を排出する者が順守すべき分別の基準」）に適合するプラスチック使用製品廃棄物以外の物</t>
    <phoneticPr fontId="1"/>
  </si>
  <si>
    <t>プラスチック容器包装廃棄物</t>
    <phoneticPr fontId="1"/>
  </si>
  <si>
    <t>【品質評価結果】の「プラスチック容器包装廃棄物」の秤量値を記入</t>
    <phoneticPr fontId="1"/>
  </si>
  <si>
    <t>プラスチック容器包装廃棄物／合計</t>
    <phoneticPr fontId="1"/>
  </si>
  <si>
    <t>評価対象重量</t>
    <rPh sb="0" eb="2">
      <t>ヒョウカ</t>
    </rPh>
    <rPh sb="2" eb="4">
      <t>タイショウ</t>
    </rPh>
    <rPh sb="4" eb="6">
      <t>ジュウリョウ</t>
    </rPh>
    <phoneticPr fontId="1"/>
  </si>
  <si>
    <t>それ以外のプラスチック使用製品廃棄物</t>
    <phoneticPr fontId="1"/>
  </si>
  <si>
    <t>【品質評価結果】の「それ以外のプラスチック使用製品廃棄物」の秤量値を記入</t>
  </si>
  <si>
    <t>それ以外のプラスチック使用製品廃棄物／合計</t>
  </si>
  <si>
    <t>合計</t>
    <rPh sb="0" eb="2">
      <t>ゴウケイ</t>
    </rPh>
    <phoneticPr fontId="1"/>
  </si>
  <si>
    <t>「プラスチック容器包装廃棄物」の秤量値と「それ以外のプラスチック使用製品廃棄物」の秤量値を合計する</t>
    <phoneticPr fontId="1"/>
  </si>
  <si>
    <t>品質調査に基づく異物の比率によって、A又はBの方法で算出することになります。それぞれ算出結果が自動的に計算される設定としていますが、品質調査の異物の比率の条件に沿った算出結果を参照してください。</t>
  </si>
  <si>
    <t>A　＜品質調査に基づく異物の比率がプラスチック容器包装廃棄物のベールに含まれる異物量の過去5年間の全国平均比率以下の場合＞</t>
    <rPh sb="3" eb="5">
      <t>ヒンシツ</t>
    </rPh>
    <rPh sb="5" eb="7">
      <t>チョウサ</t>
    </rPh>
    <rPh sb="8" eb="9">
      <t>モト</t>
    </rPh>
    <rPh sb="11" eb="13">
      <t>イブツ</t>
    </rPh>
    <rPh sb="14" eb="16">
      <t>ヒリツ</t>
    </rPh>
    <rPh sb="23" eb="25">
      <t>ヨウキ</t>
    </rPh>
    <rPh sb="25" eb="27">
      <t>ホウソウ</t>
    </rPh>
    <rPh sb="27" eb="30">
      <t>ハイキブツ</t>
    </rPh>
    <rPh sb="35" eb="36">
      <t>フク</t>
    </rPh>
    <rPh sb="39" eb="41">
      <t>イブツ</t>
    </rPh>
    <rPh sb="41" eb="42">
      <t>リョウ</t>
    </rPh>
    <rPh sb="43" eb="45">
      <t>カコ</t>
    </rPh>
    <rPh sb="46" eb="48">
      <t>ネンカン</t>
    </rPh>
    <rPh sb="49" eb="51">
      <t>ゼンコク</t>
    </rPh>
    <rPh sb="51" eb="53">
      <t>ヘイキン</t>
    </rPh>
    <rPh sb="53" eb="55">
      <t>ヒリツ</t>
    </rPh>
    <rPh sb="55" eb="57">
      <t>イカ</t>
    </rPh>
    <rPh sb="58" eb="60">
      <t>バアイ</t>
    </rPh>
    <phoneticPr fontId="1"/>
  </si>
  <si>
    <t>　【異物量の算定】</t>
    <rPh sb="2" eb="4">
      <t>イブツ</t>
    </rPh>
    <rPh sb="4" eb="5">
      <t>リョウ</t>
    </rPh>
    <rPh sb="6" eb="8">
      <t>サンテイ</t>
    </rPh>
    <phoneticPr fontId="1"/>
  </si>
  <si>
    <t>・品質調査に基づく異物量（実測値）をプラスチック容器包装廃棄物とプラスチック容器包装廃棄物以外のプラスチック使用製品廃棄物の割合で按分します。</t>
    <rPh sb="6" eb="7">
      <t>モト</t>
    </rPh>
    <rPh sb="13" eb="16">
      <t>ジッソクチ</t>
    </rPh>
    <phoneticPr fontId="1"/>
  </si>
  <si>
    <t>プラスチック容器包装廃棄物の異物量</t>
    <rPh sb="6" eb="10">
      <t>ヨウキホウソウ</t>
    </rPh>
    <rPh sb="10" eb="13">
      <t>ハイキブツ</t>
    </rPh>
    <rPh sb="14" eb="16">
      <t>イブツ</t>
    </rPh>
    <rPh sb="16" eb="17">
      <t>リョウ</t>
    </rPh>
    <phoneticPr fontId="1"/>
  </si>
  <si>
    <t>それ以外のプラスチック使用製品廃棄物の異物量</t>
    <rPh sb="2" eb="4">
      <t>イガイ</t>
    </rPh>
    <rPh sb="11" eb="13">
      <t>シヨウ</t>
    </rPh>
    <rPh sb="13" eb="15">
      <t>セイヒン</t>
    </rPh>
    <rPh sb="15" eb="18">
      <t>ハイキブツ</t>
    </rPh>
    <rPh sb="19" eb="21">
      <t>イブツ</t>
    </rPh>
    <rPh sb="21" eb="22">
      <t>リョウ</t>
    </rPh>
    <phoneticPr fontId="1"/>
  </si>
  <si>
    <t>【異物量を含めた比率】</t>
    <rPh sb="1" eb="3">
      <t>イブツ</t>
    </rPh>
    <rPh sb="3" eb="4">
      <t>リョウ</t>
    </rPh>
    <rPh sb="5" eb="6">
      <t>フク</t>
    </rPh>
    <rPh sb="8" eb="10">
      <t>ヒリツ</t>
    </rPh>
    <phoneticPr fontId="1"/>
  </si>
  <si>
    <t>・プラスチック容器包装廃棄物、それ以外のプラスチック使用製品廃棄物の量にそれぞれの異物量を加算し、プラスチック容器包装廃棄物とそれ以外のプラスチック使用製品廃棄物の比率を求めます。</t>
    <rPh sb="7" eb="9">
      <t>ヨウキ</t>
    </rPh>
    <rPh sb="9" eb="11">
      <t>ホウソウ</t>
    </rPh>
    <rPh sb="11" eb="14">
      <t>ハイキブツ</t>
    </rPh>
    <rPh sb="17" eb="19">
      <t>イガイ</t>
    </rPh>
    <rPh sb="26" eb="28">
      <t>シヨウ</t>
    </rPh>
    <rPh sb="28" eb="30">
      <t>セイヒン</t>
    </rPh>
    <rPh sb="30" eb="33">
      <t>ハイキブツ</t>
    </rPh>
    <rPh sb="34" eb="35">
      <t>リョウ</t>
    </rPh>
    <rPh sb="41" eb="43">
      <t>イブツ</t>
    </rPh>
    <rPh sb="43" eb="44">
      <t>リョウ</t>
    </rPh>
    <rPh sb="45" eb="47">
      <t>カサン</t>
    </rPh>
    <rPh sb="55" eb="57">
      <t>ヨウキ</t>
    </rPh>
    <rPh sb="57" eb="59">
      <t>ホウソウ</t>
    </rPh>
    <rPh sb="59" eb="62">
      <t>ハイキブツ</t>
    </rPh>
    <rPh sb="65" eb="67">
      <t>イガイ</t>
    </rPh>
    <rPh sb="74" eb="76">
      <t>シヨウ</t>
    </rPh>
    <rPh sb="76" eb="78">
      <t>セイヒン</t>
    </rPh>
    <rPh sb="78" eb="81">
      <t>ハイキブツ</t>
    </rPh>
    <rPh sb="82" eb="84">
      <t>ヒリツ</t>
    </rPh>
    <rPh sb="85" eb="86">
      <t>モト</t>
    </rPh>
    <phoneticPr fontId="1"/>
  </si>
  <si>
    <t>プラスチック容器包装廃棄物の比率</t>
    <rPh sb="6" eb="10">
      <t>ヨウキホウソウ</t>
    </rPh>
    <rPh sb="10" eb="13">
      <t>ハイキブツ</t>
    </rPh>
    <rPh sb="14" eb="16">
      <t>ヒリツ</t>
    </rPh>
    <phoneticPr fontId="1"/>
  </si>
  <si>
    <t>それ以外のプラスチック使用製品廃棄物の比率</t>
    <rPh sb="2" eb="4">
      <t>イガイ</t>
    </rPh>
    <rPh sb="11" eb="13">
      <t>シヨウ</t>
    </rPh>
    <rPh sb="13" eb="15">
      <t>セイヒン</t>
    </rPh>
    <rPh sb="15" eb="18">
      <t>ハイキブツ</t>
    </rPh>
    <rPh sb="19" eb="21">
      <t>ヒリツ</t>
    </rPh>
    <phoneticPr fontId="1"/>
  </si>
  <si>
    <t>なお、Aの場合の容器包装比率については、プラスチック容器包装廃棄物÷プラスチック容器包装廃棄物＋プラスチック容器包装廃棄物の異物量を指します。</t>
    <rPh sb="5" eb="7">
      <t>バアイ</t>
    </rPh>
    <rPh sb="8" eb="14">
      <t>ヨウキホウソウヒリツ</t>
    </rPh>
    <rPh sb="26" eb="33">
      <t>ヨウキホウソウハイキブツ</t>
    </rPh>
    <rPh sb="40" eb="47">
      <t>ヨウキホウソウハイキブツ</t>
    </rPh>
    <rPh sb="54" eb="56">
      <t>ヨウキ</t>
    </rPh>
    <rPh sb="56" eb="58">
      <t>ホウソウ</t>
    </rPh>
    <rPh sb="58" eb="60">
      <t>ハイキ</t>
    </rPh>
    <rPh sb="60" eb="61">
      <t>ブツ</t>
    </rPh>
    <rPh sb="62" eb="64">
      <t>イブツ</t>
    </rPh>
    <rPh sb="64" eb="65">
      <t>リョウ</t>
    </rPh>
    <rPh sb="66" eb="67">
      <t>サ</t>
    </rPh>
    <phoneticPr fontId="1"/>
  </si>
  <si>
    <t>B　＜品質調査に基づく異物の比率がプラスチック容器包装廃棄物のベールに含まれる異物量の過去5年間の全国平均比率以上の場合＞</t>
    <rPh sb="3" eb="5">
      <t>ヒンシツ</t>
    </rPh>
    <rPh sb="5" eb="7">
      <t>チョウサ</t>
    </rPh>
    <rPh sb="8" eb="9">
      <t>モト</t>
    </rPh>
    <rPh sb="58" eb="60">
      <t>バアイ</t>
    </rPh>
    <phoneticPr fontId="1"/>
  </si>
  <si>
    <t>【異物量含めた比率】</t>
    <rPh sb="1" eb="3">
      <t>イブツ</t>
    </rPh>
    <rPh sb="3" eb="4">
      <t>リョウ</t>
    </rPh>
    <rPh sb="4" eb="5">
      <t>フク</t>
    </rPh>
    <rPh sb="7" eb="9">
      <t>ヒリツ</t>
    </rPh>
    <phoneticPr fontId="1"/>
  </si>
  <si>
    <t>・比率については、以下の通り求められます。
特定事業者が負担する異物比率をAとおくと、
全国平均比率=A／(品質調査に基づくプラスチック容器包装廃棄物の比率＋A)　となるため、
A=全国平均比率×品質調査に基づくプラスチック容器包装廃棄物の比率／(１－全国比率)　となる。
そのため、特定事業者が負担する比率（以下「プラスチック容器包装廃棄物の比率」という。）は、A＋品質調査に基づくプラスチック容器包装廃棄物の比率となる。</t>
    <rPh sb="1" eb="3">
      <t>ヒリツ</t>
    </rPh>
    <rPh sb="9" eb="11">
      <t>イカ</t>
    </rPh>
    <rPh sb="12" eb="13">
      <t>トオ</t>
    </rPh>
    <rPh sb="14" eb="15">
      <t>モト</t>
    </rPh>
    <rPh sb="22" eb="24">
      <t>トクテイ</t>
    </rPh>
    <rPh sb="24" eb="27">
      <t>ジギョウシャ</t>
    </rPh>
    <rPh sb="28" eb="30">
      <t>フタン</t>
    </rPh>
    <rPh sb="32" eb="34">
      <t>イブツ</t>
    </rPh>
    <rPh sb="34" eb="36">
      <t>ヒリツ</t>
    </rPh>
    <rPh sb="44" eb="46">
      <t>ゼンコク</t>
    </rPh>
    <rPh sb="46" eb="48">
      <t>ヘイキン</t>
    </rPh>
    <rPh sb="48" eb="50">
      <t>ヒリツ</t>
    </rPh>
    <rPh sb="54" eb="56">
      <t>ヒンシツ</t>
    </rPh>
    <rPh sb="56" eb="58">
      <t>チョウサ</t>
    </rPh>
    <rPh sb="59" eb="60">
      <t>モト</t>
    </rPh>
    <rPh sb="68" eb="70">
      <t>ヨウキ</t>
    </rPh>
    <rPh sb="70" eb="72">
      <t>ホウソウ</t>
    </rPh>
    <rPh sb="72" eb="75">
      <t>ハイキブツ</t>
    </rPh>
    <rPh sb="76" eb="78">
      <t>ヒリツ</t>
    </rPh>
    <rPh sb="91" eb="93">
      <t>ゼンコク</t>
    </rPh>
    <rPh sb="93" eb="95">
      <t>ヘイキン</t>
    </rPh>
    <rPh sb="95" eb="97">
      <t>ヒリツ</t>
    </rPh>
    <rPh sb="98" eb="100">
      <t>ヒンシツ</t>
    </rPh>
    <rPh sb="100" eb="102">
      <t>チョウサ</t>
    </rPh>
    <rPh sb="103" eb="104">
      <t>モト</t>
    </rPh>
    <rPh sb="112" eb="114">
      <t>ヨウキ</t>
    </rPh>
    <rPh sb="114" eb="116">
      <t>ホウソウ</t>
    </rPh>
    <rPh sb="116" eb="119">
      <t>ハイキブツ</t>
    </rPh>
    <rPh sb="120" eb="122">
      <t>ヒリツ</t>
    </rPh>
    <rPh sb="126" eb="128">
      <t>ゼンコク</t>
    </rPh>
    <rPh sb="128" eb="130">
      <t>ヒリツ</t>
    </rPh>
    <rPh sb="142" eb="144">
      <t>トクテイ</t>
    </rPh>
    <rPh sb="144" eb="147">
      <t>ジギョウシャ</t>
    </rPh>
    <rPh sb="148" eb="150">
      <t>フタン</t>
    </rPh>
    <rPh sb="152" eb="154">
      <t>ヒリツ</t>
    </rPh>
    <rPh sb="155" eb="157">
      <t>イカ</t>
    </rPh>
    <rPh sb="164" eb="166">
      <t>ヨウキ</t>
    </rPh>
    <rPh sb="166" eb="168">
      <t>ホウソウ</t>
    </rPh>
    <rPh sb="168" eb="171">
      <t>ハイキブツ</t>
    </rPh>
    <rPh sb="172" eb="174">
      <t>ヒリツ</t>
    </rPh>
    <rPh sb="184" eb="186">
      <t>ヒンシツ</t>
    </rPh>
    <rPh sb="186" eb="188">
      <t>チョウサ</t>
    </rPh>
    <rPh sb="189" eb="190">
      <t>モト</t>
    </rPh>
    <rPh sb="198" eb="200">
      <t>ヨウキ</t>
    </rPh>
    <rPh sb="200" eb="202">
      <t>ホウソウ</t>
    </rPh>
    <rPh sb="202" eb="205">
      <t>ハイキブツ</t>
    </rPh>
    <rPh sb="206" eb="208">
      <t>ヒリツ</t>
    </rPh>
    <phoneticPr fontId="1"/>
  </si>
  <si>
    <t>全国平均比率</t>
    <rPh sb="0" eb="2">
      <t>ゼンコク</t>
    </rPh>
    <rPh sb="2" eb="6">
      <t>ヘイキンヒリツ</t>
    </rPh>
    <phoneticPr fontId="1"/>
  </si>
  <si>
    <t>なお、Ｂの場合の容器包装比率については、異物キャップの考え方が適用されるため、プラスチック容器包装廃棄物のベールに含まれる異物量の過去5年間の全国平均比率を除いた値となります。</t>
    <rPh sb="5" eb="7">
      <t>バアイ</t>
    </rPh>
    <rPh sb="8" eb="14">
      <t>ヨウキホウソウヒリツ</t>
    </rPh>
    <rPh sb="20" eb="22">
      <t>イブツ</t>
    </rPh>
    <rPh sb="27" eb="28">
      <t>カンガ</t>
    </rPh>
    <rPh sb="29" eb="30">
      <t>カタ</t>
    </rPh>
    <rPh sb="31" eb="33">
      <t>テキヨウ</t>
    </rPh>
    <rPh sb="45" eb="47">
      <t>ヨウキ</t>
    </rPh>
    <rPh sb="47" eb="49">
      <t>ホウソウ</t>
    </rPh>
    <rPh sb="49" eb="52">
      <t>ハイキブツ</t>
    </rPh>
    <rPh sb="57" eb="58">
      <t>フク</t>
    </rPh>
    <rPh sb="61" eb="63">
      <t>イブツ</t>
    </rPh>
    <rPh sb="63" eb="64">
      <t>リョウ</t>
    </rPh>
    <rPh sb="65" eb="67">
      <t>カコ</t>
    </rPh>
    <rPh sb="68" eb="70">
      <t>ネンカン</t>
    </rPh>
    <rPh sb="71" eb="73">
      <t>ゼンコク</t>
    </rPh>
    <rPh sb="73" eb="75">
      <t>ヘイキン</t>
    </rPh>
    <rPh sb="75" eb="77">
      <t>ヒリツ</t>
    </rPh>
    <rPh sb="78" eb="79">
      <t>ノゾ</t>
    </rPh>
    <rPh sb="81" eb="82">
      <t>アタイ</t>
    </rPh>
    <phoneticPr fontId="1"/>
  </si>
  <si>
    <t>【記録表の取り扱い】</t>
    <rPh sb="1" eb="4">
      <t>キロクヒョウ</t>
    </rPh>
    <rPh sb="5" eb="6">
      <t>ト</t>
    </rPh>
    <rPh sb="7" eb="8">
      <t>アツカ</t>
    </rPh>
    <phoneticPr fontId="1"/>
  </si>
  <si>
    <t>●再商品化事業者は、品質調査の結果を品質調査記録書に記入します。</t>
    <rPh sb="1" eb="5">
      <t>サイショウヒンカ</t>
    </rPh>
    <rPh sb="5" eb="8">
      <t>ジギョウシャ</t>
    </rPh>
    <rPh sb="10" eb="12">
      <t>ヒンシツ</t>
    </rPh>
    <rPh sb="12" eb="14">
      <t>チョウサ</t>
    </rPh>
    <rPh sb="15" eb="17">
      <t>ケッカ</t>
    </rPh>
    <rPh sb="18" eb="22">
      <t>ヒンシツチョウサ</t>
    </rPh>
    <rPh sb="22" eb="25">
      <t>キロクショ</t>
    </rPh>
    <rPh sb="26" eb="28">
      <t>キニュウ</t>
    </rPh>
    <phoneticPr fontId="1"/>
  </si>
  <si>
    <t>●品質調査結果の確認のため、品質評価記録書を印刷し、市町村・再商品化事業者・指定法人3者で共有する。</t>
    <rPh sb="22" eb="24">
      <t>インサツ</t>
    </rPh>
    <rPh sb="26" eb="29">
      <t>シチョウソン</t>
    </rPh>
    <rPh sb="30" eb="34">
      <t>サイショウヒンカ</t>
    </rPh>
    <rPh sb="34" eb="37">
      <t>ジギョウシャ</t>
    </rPh>
    <rPh sb="38" eb="42">
      <t>シテイホウジン</t>
    </rPh>
    <rPh sb="43" eb="44">
      <t>シャ</t>
    </rPh>
    <rPh sb="45" eb="47">
      <t>キョウユウ</t>
    </rPh>
    <phoneticPr fontId="1"/>
  </si>
  <si>
    <t>Ver.1.1</t>
    <phoneticPr fontId="1"/>
  </si>
  <si>
    <r>
      <t xml:space="preserve">・再商品化事業者は、品質調査の結果を品質調査記録書に記入してください。
・品質調査記録書の内容を再商品化事業者及び認定市区町村（又は認定市区町村から委託を受けた者）が相互に確認してください。
・相互に確認した品質調査記録書を正とし、立会いを行っている指定法人（又は指定法人から委託を受けた者）へ報告してください。
・なお、品質調査結果の確認のため、品質調査記録書を印刷し、市町村・再商品化事業者・指定法人の３者で共有してください。
</t>
    </r>
    <r>
      <rPr>
        <u/>
        <sz val="11"/>
        <color rgb="FFFF0000"/>
        <rFont val="ＭＳ Ｐゴシック"/>
        <family val="3"/>
        <charset val="128"/>
        <scheme val="minor"/>
      </rPr>
      <t>・調査終了後は再商品化事業者が認定システムに品質調査結果及び写真を登録し、市町村・指定法人は承認を行ってください。</t>
    </r>
    <rPh sb="57" eb="59">
      <t>ニンテイ</t>
    </rPh>
    <rPh sb="182" eb="184">
      <t>インサツ</t>
    </rPh>
    <rPh sb="186" eb="189">
      <t>シチョウソン</t>
    </rPh>
    <rPh sb="198" eb="200">
      <t>シテイ</t>
    </rPh>
    <rPh sb="200" eb="202">
      <t>ホウジン</t>
    </rPh>
    <rPh sb="204" eb="205">
      <t>モノ</t>
    </rPh>
    <rPh sb="206" eb="208">
      <t>キョウユウ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</si>
</sst>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0.00_ "/>
    <numFmt numFmtId="177" formatCode="0_ "/>
  </numFmts>
  <fonts count="18" x14ac:knownFonts="1">
    <font>
      <sz val="11"/>
      <color theme="1"/>
      <name val="ＭＳ Ｐゴシック"/>
      <family val="2"/>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name val="ＭＳ Ｐゴシック"/>
      <family val="3"/>
      <charset val="128"/>
      <scheme val="minor"/>
    </font>
    <font>
      <b/>
      <sz val="11"/>
      <name val="ＭＳ Ｐゴシック"/>
      <family val="3"/>
      <charset val="128"/>
      <scheme val="minor"/>
    </font>
    <font>
      <sz val="11"/>
      <color theme="1"/>
      <name val="ＭＳ Ｐゴシック"/>
      <family val="2"/>
      <scheme val="minor"/>
    </font>
    <font>
      <sz val="11"/>
      <name val="ＭＳ Ｐゴシック"/>
      <family val="2"/>
      <scheme val="minor"/>
    </font>
    <font>
      <sz val="14"/>
      <name val="ＭＳ Ｐゴシック"/>
      <family val="3"/>
      <charset val="128"/>
      <scheme val="minor"/>
    </font>
    <font>
      <i/>
      <sz val="14"/>
      <name val="ＭＳ Ｐゴシック"/>
      <family val="3"/>
      <charset val="128"/>
      <scheme val="minor"/>
    </font>
    <font>
      <b/>
      <sz val="18"/>
      <name val="ＭＳ Ｐゴシック"/>
      <family val="2"/>
      <scheme val="minor"/>
    </font>
    <font>
      <sz val="11"/>
      <color theme="1"/>
      <name val="ＭＳ Ｐゴシック"/>
      <family val="3"/>
      <charset val="128"/>
      <scheme val="minor"/>
    </font>
    <font>
      <sz val="16"/>
      <name val="ＭＳ Ｐゴシック"/>
      <family val="3"/>
      <charset val="128"/>
      <scheme val="minor"/>
    </font>
    <font>
      <b/>
      <sz val="14"/>
      <color rgb="FFFF0000"/>
      <name val="ＭＳ Ｐゴシック"/>
      <family val="3"/>
      <charset val="128"/>
      <scheme val="minor"/>
    </font>
    <font>
      <b/>
      <sz val="14"/>
      <name val="ＭＳ Ｐゴシック"/>
      <family val="3"/>
      <charset val="128"/>
      <scheme val="minor"/>
    </font>
    <font>
      <sz val="14"/>
      <color rgb="FFFF0000"/>
      <name val="ＭＳ Ｐゴシック"/>
      <family val="3"/>
      <charset val="128"/>
      <scheme val="minor"/>
    </font>
    <font>
      <b/>
      <sz val="11"/>
      <color theme="1"/>
      <name val="ＭＳ Ｐゴシック"/>
      <family val="3"/>
      <charset val="128"/>
      <scheme val="minor"/>
    </font>
    <font>
      <u/>
      <sz val="11"/>
      <color rgb="FFFF0000"/>
      <name val="ＭＳ Ｐゴシック"/>
      <family val="3"/>
      <charset val="128"/>
      <scheme val="minor"/>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5" tint="0.79998168889431442"/>
        <bgColor indexed="64"/>
      </patternFill>
    </fill>
  </fills>
  <borders count="61">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style="thin">
        <color indexed="64"/>
      </right>
      <top style="thin">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thin">
        <color indexed="64"/>
      </bottom>
      <diagonal/>
    </border>
    <border diagonalUp="1">
      <left style="thin">
        <color indexed="64"/>
      </left>
      <right style="thin">
        <color indexed="64"/>
      </right>
      <top style="double">
        <color indexed="64"/>
      </top>
      <bottom style="medium">
        <color indexed="64"/>
      </bottom>
      <diagonal style="thin">
        <color indexed="64"/>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medium">
        <color indexed="64"/>
      </right>
      <top style="double">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top/>
      <bottom style="medium">
        <color indexed="64"/>
      </bottom>
      <diagonal/>
    </border>
    <border>
      <left style="medium">
        <color indexed="64"/>
      </left>
      <right/>
      <top style="double">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double">
        <color indexed="64"/>
      </bottom>
      <diagonal/>
    </border>
    <border diagonalUp="1">
      <left style="thin">
        <color indexed="64"/>
      </left>
      <right/>
      <top style="thick">
        <color indexed="64"/>
      </top>
      <bottom style="medium">
        <color indexed="64"/>
      </bottom>
      <diagonal style="thin">
        <color indexed="64"/>
      </diagonal>
    </border>
    <border diagonalUp="1">
      <left/>
      <right style="medium">
        <color indexed="64"/>
      </right>
      <top style="thick">
        <color indexed="64"/>
      </top>
      <bottom style="medium">
        <color indexed="64"/>
      </bottom>
      <diagonal style="thin">
        <color indexed="64"/>
      </diagonal>
    </border>
    <border>
      <left/>
      <right style="thick">
        <color indexed="64"/>
      </right>
      <top style="medium">
        <color indexed="64"/>
      </top>
      <bottom style="thin">
        <color indexed="64"/>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double">
        <color indexed="64"/>
      </bottom>
      <diagonal/>
    </border>
    <border diagonalUp="1">
      <left style="thin">
        <color indexed="64"/>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s>
  <cellStyleXfs count="7">
    <xf numFmtId="0" fontId="0" fillId="0" borderId="0"/>
    <xf numFmtId="0" fontId="2" fillId="0" borderId="0"/>
    <xf numFmtId="0" fontId="2" fillId="0" borderId="0"/>
    <xf numFmtId="6" fontId="2" fillId="0" borderId="0" applyFont="0" applyFill="0" applyBorder="0" applyAlignment="0" applyProtection="0"/>
    <xf numFmtId="0" fontId="2" fillId="0" borderId="0"/>
    <xf numFmtId="38" fontId="6" fillId="0" borderId="0" applyFont="0" applyFill="0" applyBorder="0" applyAlignment="0" applyProtection="0">
      <alignment vertical="center"/>
    </xf>
    <xf numFmtId="0" fontId="11" fillId="0" borderId="0">
      <alignment vertical="center"/>
    </xf>
  </cellStyleXfs>
  <cellXfs count="145">
    <xf numFmtId="0" fontId="0" fillId="0" borderId="0" xfId="0"/>
    <xf numFmtId="0" fontId="4" fillId="0" borderId="10" xfId="1" applyFont="1" applyBorder="1" applyAlignment="1">
      <alignment horizontal="right" vertical="center"/>
    </xf>
    <xf numFmtId="0" fontId="4" fillId="0" borderId="21" xfId="1" applyFont="1" applyBorder="1" applyAlignment="1">
      <alignment horizontal="right" vertical="center"/>
    </xf>
    <xf numFmtId="0" fontId="4" fillId="0" borderId="23" xfId="1" applyFont="1" applyBorder="1" applyAlignment="1">
      <alignment horizontal="right" vertical="center"/>
    </xf>
    <xf numFmtId="0" fontId="4" fillId="0" borderId="12" xfId="1" applyFont="1" applyBorder="1" applyAlignment="1">
      <alignment horizontal="right" vertical="center"/>
    </xf>
    <xf numFmtId="0" fontId="4" fillId="0" borderId="13" xfId="1" applyFont="1" applyBorder="1" applyAlignment="1">
      <alignment horizontal="right" vertical="center"/>
    </xf>
    <xf numFmtId="0" fontId="0" fillId="0" borderId="0" xfId="0" applyAlignment="1">
      <alignment vertical="center"/>
    </xf>
    <xf numFmtId="0" fontId="4" fillId="0" borderId="30" xfId="1" applyFont="1" applyBorder="1" applyAlignment="1">
      <alignment horizontal="right" vertical="center"/>
    </xf>
    <xf numFmtId="0" fontId="4" fillId="0" borderId="31" xfId="1" applyFont="1" applyBorder="1" applyAlignment="1">
      <alignment horizontal="right" vertical="center"/>
    </xf>
    <xf numFmtId="0" fontId="4" fillId="0" borderId="14" xfId="1" applyFont="1" applyBorder="1" applyAlignment="1">
      <alignment horizontal="right" vertical="center"/>
    </xf>
    <xf numFmtId="0" fontId="4" fillId="0" borderId="25" xfId="1" applyFont="1" applyBorder="1" applyAlignment="1">
      <alignment horizontal="right" vertical="center"/>
    </xf>
    <xf numFmtId="0" fontId="4" fillId="0" borderId="22" xfId="1" applyFont="1" applyBorder="1" applyAlignment="1">
      <alignment horizontal="right" vertical="center"/>
    </xf>
    <xf numFmtId="0" fontId="4" fillId="0" borderId="35" xfId="1" applyFont="1" applyBorder="1" applyAlignment="1">
      <alignment horizontal="right" vertical="center"/>
    </xf>
    <xf numFmtId="0" fontId="4" fillId="0" borderId="37" xfId="1" applyFont="1" applyBorder="1" applyAlignment="1">
      <alignment horizontal="right" vertical="center"/>
    </xf>
    <xf numFmtId="0" fontId="7" fillId="0" borderId="0" xfId="0" applyFont="1" applyAlignment="1">
      <alignment vertical="center"/>
    </xf>
    <xf numFmtId="0" fontId="4" fillId="0" borderId="10" xfId="0" applyFont="1" applyBorder="1" applyAlignment="1">
      <alignment horizontal="center" vertical="center"/>
    </xf>
    <xf numFmtId="0" fontId="4" fillId="0" borderId="24" xfId="0" applyFont="1" applyBorder="1" applyAlignment="1">
      <alignment horizontal="center" vertical="center"/>
    </xf>
    <xf numFmtId="2" fontId="8" fillId="0" borderId="20" xfId="1" applyNumberFormat="1" applyFont="1" applyBorder="1" applyAlignment="1">
      <alignment horizontal="right" vertical="center"/>
    </xf>
    <xf numFmtId="2" fontId="8" fillId="0" borderId="1" xfId="1" applyNumberFormat="1" applyFont="1" applyBorder="1" applyAlignment="1">
      <alignment horizontal="right" vertical="center"/>
    </xf>
    <xf numFmtId="2" fontId="8" fillId="0" borderId="11" xfId="1" applyNumberFormat="1" applyFont="1" applyBorder="1" applyAlignment="1">
      <alignment horizontal="right" vertical="center"/>
    </xf>
    <xf numFmtId="0" fontId="5" fillId="0" borderId="0" xfId="0" applyFont="1" applyAlignment="1">
      <alignment vertical="center"/>
    </xf>
    <xf numFmtId="0" fontId="4" fillId="0" borderId="0" xfId="0" applyFont="1" applyAlignment="1">
      <alignment vertical="center"/>
    </xf>
    <xf numFmtId="0" fontId="8" fillId="0" borderId="0" xfId="0" applyFont="1" applyAlignment="1">
      <alignment horizontal="center" vertical="center"/>
    </xf>
    <xf numFmtId="176" fontId="8" fillId="0" borderId="15" xfId="1" applyNumberFormat="1" applyFont="1" applyBorder="1" applyAlignment="1">
      <alignment horizontal="right" vertical="center"/>
    </xf>
    <xf numFmtId="176" fontId="8" fillId="0" borderId="1" xfId="1" applyNumberFormat="1" applyFont="1" applyBorder="1" applyAlignment="1">
      <alignment horizontal="right" vertical="center"/>
    </xf>
    <xf numFmtId="176" fontId="8" fillId="0" borderId="29" xfId="1" applyNumberFormat="1" applyFont="1" applyBorder="1" applyAlignment="1">
      <alignment horizontal="right" vertical="center"/>
    </xf>
    <xf numFmtId="176" fontId="8" fillId="0" borderId="20" xfId="1" applyNumberFormat="1" applyFont="1" applyBorder="1" applyAlignment="1">
      <alignment horizontal="right" vertical="center"/>
    </xf>
    <xf numFmtId="176" fontId="8" fillId="0" borderId="34" xfId="5" applyNumberFormat="1" applyFont="1" applyBorder="1" applyAlignment="1">
      <alignment horizontal="right" vertical="center"/>
    </xf>
    <xf numFmtId="176" fontId="8" fillId="0" borderId="36" xfId="5" applyNumberFormat="1" applyFont="1" applyBorder="1" applyAlignment="1">
      <alignment horizontal="right" vertical="center"/>
    </xf>
    <xf numFmtId="0" fontId="4" fillId="0" borderId="0" xfId="0" applyFont="1" applyAlignment="1">
      <alignment vertical="center" wrapText="1"/>
    </xf>
    <xf numFmtId="0" fontId="4" fillId="0" borderId="0" xfId="1" applyFont="1" applyAlignment="1">
      <alignment vertical="center"/>
    </xf>
    <xf numFmtId="177" fontId="12" fillId="0" borderId="0" xfId="1" applyNumberFormat="1" applyFont="1" applyAlignment="1">
      <alignment vertical="center"/>
    </xf>
    <xf numFmtId="0" fontId="5" fillId="0" borderId="0" xfId="0" applyFont="1" applyAlignment="1">
      <alignment horizontal="left" vertical="center"/>
    </xf>
    <xf numFmtId="0" fontId="4" fillId="0" borderId="0" xfId="0" applyFont="1" applyAlignment="1">
      <alignment horizontal="left" vertical="top" wrapText="1"/>
    </xf>
    <xf numFmtId="0" fontId="4"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2" fontId="8" fillId="0" borderId="0" xfId="1" applyNumberFormat="1" applyFont="1" applyAlignment="1">
      <alignment horizontal="right" vertical="center"/>
    </xf>
    <xf numFmtId="0" fontId="4" fillId="0" borderId="0" xfId="1" applyFont="1" applyAlignment="1">
      <alignment horizontal="right" vertical="center"/>
    </xf>
    <xf numFmtId="0" fontId="4" fillId="0" borderId="0" xfId="1" applyFont="1" applyAlignment="1">
      <alignment horizontal="center" vertical="center"/>
    </xf>
    <xf numFmtId="0" fontId="4" fillId="4" borderId="10" xfId="0" applyFont="1" applyFill="1" applyBorder="1" applyAlignment="1">
      <alignment horizontal="center" vertical="center"/>
    </xf>
    <xf numFmtId="2" fontId="13" fillId="4" borderId="1" xfId="1" applyNumberFormat="1" applyFont="1" applyFill="1" applyBorder="1" applyAlignment="1">
      <alignment horizontal="right" vertical="center"/>
    </xf>
    <xf numFmtId="2" fontId="13" fillId="4" borderId="29" xfId="1" applyNumberFormat="1" applyFont="1" applyFill="1" applyBorder="1" applyAlignment="1">
      <alignment horizontal="right" vertical="center"/>
    </xf>
    <xf numFmtId="176" fontId="4" fillId="0" borderId="0" xfId="0" applyNumberFormat="1" applyFont="1" applyAlignment="1">
      <alignment vertical="center"/>
    </xf>
    <xf numFmtId="176" fontId="8" fillId="0" borderId="0" xfId="5" applyNumberFormat="1" applyFont="1" applyBorder="1" applyAlignment="1">
      <alignment horizontal="right" vertical="center"/>
    </xf>
    <xf numFmtId="176" fontId="4" fillId="0" borderId="0" xfId="0" applyNumberFormat="1" applyFont="1" applyAlignment="1">
      <alignment horizontal="center" vertical="center"/>
    </xf>
    <xf numFmtId="9" fontId="4" fillId="0" borderId="44" xfId="0" applyNumberFormat="1" applyFont="1" applyBorder="1" applyAlignment="1">
      <alignment vertical="center" wrapText="1"/>
    </xf>
    <xf numFmtId="0" fontId="4" fillId="2" borderId="45" xfId="0" applyFont="1" applyFill="1" applyBorder="1" applyAlignment="1">
      <alignment vertical="center" wrapText="1"/>
    </xf>
    <xf numFmtId="176" fontId="4" fillId="0" borderId="0" xfId="0" applyNumberFormat="1" applyFont="1" applyAlignment="1">
      <alignment horizontal="left" vertical="center"/>
    </xf>
    <xf numFmtId="176" fontId="8" fillId="0" borderId="0" xfId="1" applyNumberFormat="1" applyFont="1" applyAlignment="1">
      <alignment horizontal="right" vertical="center"/>
    </xf>
    <xf numFmtId="0" fontId="4" fillId="4" borderId="10" xfId="0" applyFont="1" applyFill="1" applyBorder="1" applyAlignment="1" applyProtection="1">
      <alignment horizontal="center" vertical="center"/>
      <protection locked="0"/>
    </xf>
    <xf numFmtId="2" fontId="13" fillId="4" borderId="1" xfId="1" applyNumberFormat="1" applyFont="1" applyFill="1" applyBorder="1" applyAlignment="1" applyProtection="1">
      <alignment horizontal="right" vertical="center"/>
      <protection locked="0"/>
    </xf>
    <xf numFmtId="2" fontId="13" fillId="4" borderId="29" xfId="1" applyNumberFormat="1" applyFont="1" applyFill="1" applyBorder="1" applyAlignment="1" applyProtection="1">
      <alignment horizontal="right" vertical="center"/>
      <protection locked="0"/>
    </xf>
    <xf numFmtId="2" fontId="14" fillId="3" borderId="15" xfId="1" applyNumberFormat="1" applyFont="1" applyFill="1" applyBorder="1" applyAlignment="1">
      <alignment horizontal="right" vertical="center"/>
    </xf>
    <xf numFmtId="2" fontId="15" fillId="4" borderId="20" xfId="1" applyNumberFormat="1" applyFont="1" applyFill="1" applyBorder="1" applyAlignment="1">
      <alignment horizontal="right" vertical="center"/>
    </xf>
    <xf numFmtId="2" fontId="14" fillId="0" borderId="15" xfId="1" applyNumberFormat="1" applyFont="1" applyBorder="1" applyAlignment="1" applyProtection="1">
      <alignment horizontal="right" vertical="center"/>
      <protection locked="0"/>
    </xf>
    <xf numFmtId="0" fontId="16" fillId="0" borderId="0" xfId="0" applyFont="1" applyAlignment="1">
      <alignment vertical="center"/>
    </xf>
    <xf numFmtId="2" fontId="15" fillId="4" borderId="20" xfId="1" applyNumberFormat="1" applyFont="1" applyFill="1" applyBorder="1" applyAlignment="1" applyProtection="1">
      <alignment horizontal="right" vertical="center"/>
      <protection locked="0"/>
    </xf>
    <xf numFmtId="176" fontId="4" fillId="0" borderId="0" xfId="0" applyNumberFormat="1" applyFont="1" applyAlignment="1">
      <alignment horizontal="left" vertical="center" wrapText="1"/>
    </xf>
    <xf numFmtId="9" fontId="4" fillId="0" borderId="18" xfId="0" applyNumberFormat="1" applyFont="1" applyBorder="1" applyAlignment="1">
      <alignment horizontal="center" vertical="center"/>
    </xf>
    <xf numFmtId="9" fontId="4" fillId="0" borderId="19" xfId="0" applyNumberFormat="1" applyFont="1" applyBorder="1" applyAlignment="1">
      <alignment horizontal="center" vertical="center"/>
    </xf>
    <xf numFmtId="9" fontId="4" fillId="0" borderId="38" xfId="0" applyNumberFormat="1" applyFont="1" applyBorder="1" applyAlignment="1">
      <alignment horizontal="center" vertical="center"/>
    </xf>
    <xf numFmtId="0" fontId="4" fillId="2" borderId="39" xfId="0" applyFont="1" applyFill="1" applyBorder="1" applyAlignment="1">
      <alignment horizontal="center" vertical="center" wrapText="1"/>
    </xf>
    <xf numFmtId="0" fontId="4" fillId="2" borderId="40" xfId="0" applyFont="1" applyFill="1" applyBorder="1" applyAlignment="1">
      <alignment horizontal="center" vertical="center" wrapText="1"/>
    </xf>
    <xf numFmtId="0" fontId="4" fillId="2" borderId="41" xfId="0" applyFont="1" applyFill="1" applyBorder="1" applyAlignment="1">
      <alignment horizontal="center" vertical="center" wrapText="1"/>
    </xf>
    <xf numFmtId="0" fontId="4" fillId="0" borderId="28" xfId="0" applyFont="1" applyBorder="1" applyAlignment="1">
      <alignment horizontal="left" vertical="center" wrapText="1"/>
    </xf>
    <xf numFmtId="0" fontId="4" fillId="0" borderId="54"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43" xfId="0"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0" xfId="0" applyFont="1" applyAlignment="1">
      <alignment horizontal="left" vertical="top" wrapText="1"/>
    </xf>
    <xf numFmtId="0" fontId="4" fillId="0" borderId="18" xfId="0" applyFont="1" applyBorder="1" applyAlignment="1">
      <alignment horizontal="center" vertical="center"/>
    </xf>
    <xf numFmtId="0" fontId="4" fillId="0" borderId="19" xfId="0" applyFont="1" applyBorder="1" applyAlignment="1">
      <alignment horizontal="center" vertical="center"/>
    </xf>
    <xf numFmtId="0" fontId="4" fillId="0" borderId="33" xfId="0" applyFont="1" applyBorder="1" applyAlignment="1">
      <alignment horizontal="center" vertical="center"/>
    </xf>
    <xf numFmtId="176" fontId="4" fillId="0" borderId="18" xfId="0" applyNumberFormat="1" applyFont="1" applyBorder="1" applyAlignment="1">
      <alignment horizontal="center" vertical="center"/>
    </xf>
    <xf numFmtId="176" fontId="4" fillId="0" borderId="19" xfId="0" applyNumberFormat="1" applyFont="1" applyBorder="1" applyAlignment="1">
      <alignment horizontal="center" vertical="center"/>
    </xf>
    <xf numFmtId="176" fontId="4" fillId="0" borderId="38" xfId="0" applyNumberFormat="1" applyFont="1" applyBorder="1" applyAlignment="1">
      <alignment horizontal="center" vertical="center"/>
    </xf>
    <xf numFmtId="0" fontId="4" fillId="0" borderId="0" xfId="0" applyFont="1" applyAlignment="1">
      <alignment horizontal="left" vertical="center" wrapText="1"/>
    </xf>
    <xf numFmtId="0" fontId="4" fillId="0" borderId="46" xfId="1" applyFont="1" applyBorder="1" applyAlignment="1">
      <alignment horizontal="center" vertical="center"/>
    </xf>
    <xf numFmtId="0" fontId="4" fillId="0" borderId="47" xfId="1" applyFont="1" applyBorder="1" applyAlignment="1">
      <alignment horizontal="center" vertical="center"/>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0" fontId="4" fillId="0" borderId="59" xfId="0" applyFont="1" applyBorder="1" applyAlignment="1">
      <alignment horizontal="center" vertical="center" wrapText="1"/>
    </xf>
    <xf numFmtId="0" fontId="4" fillId="0" borderId="60" xfId="0" applyFont="1" applyBorder="1" applyAlignment="1">
      <alignment horizontal="center" vertical="center" wrapText="1"/>
    </xf>
    <xf numFmtId="0" fontId="4" fillId="2" borderId="16" xfId="1" applyFont="1" applyFill="1" applyBorder="1" applyAlignment="1">
      <alignment horizontal="center" vertical="center"/>
    </xf>
    <xf numFmtId="0" fontId="4" fillId="2" borderId="8" xfId="1" applyFont="1" applyFill="1" applyBorder="1" applyAlignment="1">
      <alignment horizontal="center" vertical="center"/>
    </xf>
    <xf numFmtId="0" fontId="4" fillId="2" borderId="16" xfId="1" applyFont="1" applyFill="1" applyBorder="1" applyAlignment="1">
      <alignment horizontal="center" vertical="center" wrapText="1"/>
    </xf>
    <xf numFmtId="0" fontId="4" fillId="2" borderId="17" xfId="1" applyFont="1" applyFill="1" applyBorder="1" applyAlignment="1">
      <alignment horizontal="center" vertical="center" wrapText="1"/>
    </xf>
    <xf numFmtId="0" fontId="4" fillId="2" borderId="9" xfId="1" applyFont="1" applyFill="1" applyBorder="1" applyAlignment="1">
      <alignment horizontal="center" vertical="center"/>
    </xf>
    <xf numFmtId="0" fontId="4" fillId="2" borderId="48" xfId="1" applyFont="1" applyFill="1" applyBorder="1" applyAlignment="1">
      <alignment horizontal="center" vertical="center"/>
    </xf>
    <xf numFmtId="0" fontId="4" fillId="2" borderId="49" xfId="1" applyFont="1" applyFill="1" applyBorder="1" applyAlignment="1">
      <alignment horizontal="center" vertical="center" wrapText="1"/>
    </xf>
    <xf numFmtId="0" fontId="4" fillId="2" borderId="50" xfId="1" applyFont="1" applyFill="1" applyBorder="1" applyAlignment="1">
      <alignment horizontal="center" vertical="center" wrapText="1"/>
    </xf>
    <xf numFmtId="0" fontId="4" fillId="2" borderId="57" xfId="0" applyFont="1" applyFill="1" applyBorder="1" applyAlignment="1">
      <alignment horizontal="center" vertical="center"/>
    </xf>
    <xf numFmtId="0" fontId="4" fillId="2" borderId="52" xfId="0" applyFont="1" applyFill="1" applyBorder="1" applyAlignment="1">
      <alignment horizontal="center" vertical="center"/>
    </xf>
    <xf numFmtId="0" fontId="4" fillId="2" borderId="53" xfId="0" applyFont="1" applyFill="1" applyBorder="1" applyAlignment="1">
      <alignment horizontal="center" vertical="center"/>
    </xf>
    <xf numFmtId="0" fontId="4" fillId="2" borderId="9" xfId="0" applyFont="1" applyFill="1" applyBorder="1" applyAlignment="1">
      <alignment horizontal="center" vertical="center"/>
    </xf>
    <xf numFmtId="0" fontId="4" fillId="0" borderId="51" xfId="0" applyFont="1" applyBorder="1" applyAlignment="1">
      <alignment horizontal="center" vertical="center"/>
    </xf>
    <xf numFmtId="0" fontId="4" fillId="0" borderId="12" xfId="0" applyFont="1" applyBorder="1" applyAlignment="1">
      <alignment horizontal="center" vertical="center"/>
    </xf>
    <xf numFmtId="0" fontId="4" fillId="0" borderId="2" xfId="0" applyFont="1" applyBorder="1" applyAlignment="1">
      <alignment horizontal="center" vertical="center"/>
    </xf>
    <xf numFmtId="0" fontId="4" fillId="0" borderId="1" xfId="0" applyFont="1" applyBorder="1" applyAlignment="1">
      <alignment horizontal="left" vertical="center" wrapText="1"/>
    </xf>
    <xf numFmtId="0" fontId="4" fillId="0" borderId="12"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8" xfId="0" applyFont="1" applyBorder="1" applyAlignment="1">
      <alignment horizontal="center" vertical="center"/>
    </xf>
    <xf numFmtId="0" fontId="4" fillId="0" borderId="56" xfId="0" applyFont="1" applyBorder="1" applyAlignment="1">
      <alignment horizontal="center" vertical="center"/>
    </xf>
    <xf numFmtId="0" fontId="4" fillId="0" borderId="55" xfId="0" applyFont="1" applyBorder="1" applyAlignment="1">
      <alignment horizontal="center" vertical="center"/>
    </xf>
    <xf numFmtId="0" fontId="4" fillId="0" borderId="54" xfId="0" applyFont="1" applyBorder="1" applyAlignment="1">
      <alignment horizontal="left" vertical="center" wrapText="1"/>
    </xf>
    <xf numFmtId="0" fontId="4" fillId="0" borderId="56" xfId="0" applyFont="1" applyBorder="1" applyAlignment="1">
      <alignment horizontal="left" vertical="center" wrapText="1"/>
    </xf>
    <xf numFmtId="0" fontId="4" fillId="0" borderId="55" xfId="0" applyFont="1" applyBorder="1" applyAlignment="1">
      <alignment horizontal="left" vertical="center" wrapText="1"/>
    </xf>
    <xf numFmtId="0" fontId="4" fillId="0" borderId="1" xfId="0" applyFont="1" applyBorder="1" applyAlignment="1">
      <alignment horizontal="center" vertical="center"/>
    </xf>
    <xf numFmtId="0" fontId="4" fillId="0" borderId="42" xfId="0" applyFont="1" applyBorder="1" applyAlignment="1">
      <alignment horizontal="left" vertical="top" wrapText="1"/>
    </xf>
    <xf numFmtId="0" fontId="9" fillId="4" borderId="1" xfId="0" applyFont="1" applyFill="1" applyBorder="1" applyAlignment="1">
      <alignment horizontal="left" vertical="center"/>
    </xf>
    <xf numFmtId="0" fontId="9" fillId="4" borderId="12" xfId="0" applyFont="1" applyFill="1" applyBorder="1" applyAlignment="1">
      <alignment horizontal="left" vertical="center"/>
    </xf>
    <xf numFmtId="0" fontId="9" fillId="4" borderId="2" xfId="0" applyFont="1" applyFill="1" applyBorder="1" applyAlignment="1">
      <alignment horizontal="left" vertical="center"/>
    </xf>
    <xf numFmtId="49" fontId="9" fillId="4" borderId="3" xfId="0" applyNumberFormat="1" applyFont="1" applyFill="1" applyBorder="1" applyAlignment="1">
      <alignment horizontal="left" vertical="center"/>
    </xf>
    <xf numFmtId="0" fontId="4" fillId="0" borderId="3" xfId="0" applyFont="1" applyBorder="1" applyAlignment="1">
      <alignment horizontal="center" vertical="center"/>
    </xf>
    <xf numFmtId="0" fontId="9" fillId="4" borderId="3" xfId="0" applyFont="1" applyFill="1" applyBorder="1" applyAlignment="1">
      <alignment horizontal="left" vertical="center"/>
    </xf>
    <xf numFmtId="0" fontId="4" fillId="0" borderId="1" xfId="0" applyFont="1" applyBorder="1" applyAlignment="1">
      <alignment horizontal="center" vertical="center" shrinkToFit="1"/>
    </xf>
    <xf numFmtId="0" fontId="4" fillId="0" borderId="12" xfId="0" applyFont="1" applyBorder="1" applyAlignment="1">
      <alignment horizontal="center" vertical="center" shrinkToFit="1"/>
    </xf>
    <xf numFmtId="0" fontId="4" fillId="0" borderId="2" xfId="0" applyFont="1" applyBorder="1" applyAlignment="1">
      <alignment horizontal="center" vertical="center" shrinkToFit="1"/>
    </xf>
    <xf numFmtId="0" fontId="4" fillId="0" borderId="3" xfId="0" applyFont="1" applyBorder="1" applyAlignment="1">
      <alignment horizontal="center" vertical="center" shrinkToFit="1"/>
    </xf>
    <xf numFmtId="0" fontId="10" fillId="0" borderId="0" xfId="1" applyFont="1" applyAlignment="1">
      <alignment horizontal="center" vertical="center" wrapText="1"/>
    </xf>
    <xf numFmtId="49" fontId="9" fillId="4" borderId="4" xfId="0" applyNumberFormat="1" applyFont="1" applyFill="1" applyBorder="1" applyAlignment="1">
      <alignment horizontal="left" vertical="center"/>
    </xf>
    <xf numFmtId="0" fontId="4" fillId="0" borderId="4" xfId="0" applyFont="1" applyBorder="1" applyAlignment="1">
      <alignment horizontal="center" vertical="center"/>
    </xf>
    <xf numFmtId="0" fontId="9" fillId="4" borderId="4" xfId="0" applyFont="1" applyFill="1" applyBorder="1" applyAlignment="1">
      <alignment horizontal="left"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0" borderId="32" xfId="0" applyFont="1" applyBorder="1" applyAlignment="1">
      <alignment horizontal="center" vertical="center"/>
    </xf>
    <xf numFmtId="0" fontId="4" fillId="0" borderId="26" xfId="0" applyFont="1" applyBorder="1" applyAlignment="1">
      <alignment horizontal="center" vertical="center"/>
    </xf>
    <xf numFmtId="0" fontId="4" fillId="0" borderId="26" xfId="0" applyFont="1" applyBorder="1" applyAlignment="1">
      <alignment vertical="center" wrapText="1"/>
    </xf>
    <xf numFmtId="0" fontId="4" fillId="0" borderId="7" xfId="0" applyFont="1" applyBorder="1" applyAlignment="1">
      <alignment horizontal="center" vertical="center"/>
    </xf>
    <xf numFmtId="0" fontId="4" fillId="0" borderId="3" xfId="0" applyFont="1" applyBorder="1" applyAlignment="1">
      <alignment vertical="center" wrapText="1"/>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0" fillId="0" borderId="0" xfId="0" applyAlignment="1">
      <alignment horizontal="left" vertical="center" wrapText="1"/>
    </xf>
    <xf numFmtId="0" fontId="9" fillId="4" borderId="1" xfId="0" applyFont="1" applyFill="1" applyBorder="1" applyAlignment="1" applyProtection="1">
      <alignment horizontal="left" vertical="center"/>
      <protection locked="0"/>
    </xf>
    <xf numFmtId="0" fontId="9" fillId="4" borderId="12" xfId="0" applyFont="1" applyFill="1" applyBorder="1" applyAlignment="1" applyProtection="1">
      <alignment horizontal="left" vertical="center"/>
      <protection locked="0"/>
    </xf>
    <xf numFmtId="0" fontId="9" fillId="4" borderId="2" xfId="0" applyFont="1" applyFill="1" applyBorder="1" applyAlignment="1" applyProtection="1">
      <alignment horizontal="left" vertical="center"/>
      <protection locked="0"/>
    </xf>
    <xf numFmtId="49" fontId="9" fillId="4" borderId="4" xfId="0" applyNumberFormat="1" applyFont="1" applyFill="1" applyBorder="1" applyAlignment="1" applyProtection="1">
      <alignment horizontal="left" vertical="center"/>
      <protection locked="0"/>
    </xf>
    <xf numFmtId="0" fontId="9" fillId="4" borderId="4" xfId="0" applyFont="1" applyFill="1" applyBorder="1" applyAlignment="1" applyProtection="1">
      <alignment horizontal="left" vertical="center"/>
      <protection locked="0"/>
    </xf>
    <xf numFmtId="49" fontId="9" fillId="4" borderId="3" xfId="0" applyNumberFormat="1" applyFont="1" applyFill="1" applyBorder="1" applyAlignment="1" applyProtection="1">
      <alignment horizontal="left" vertical="center"/>
      <protection locked="0"/>
    </xf>
    <xf numFmtId="0" fontId="9" fillId="4" borderId="3" xfId="0" applyFont="1" applyFill="1" applyBorder="1" applyAlignment="1" applyProtection="1">
      <alignment horizontal="left" vertical="center"/>
      <protection locked="0"/>
    </xf>
  </cellXfs>
  <cellStyles count="7">
    <cellStyle name="桁区切り" xfId="5" builtinId="6"/>
    <cellStyle name="通貨 2 2" xfId="3" xr:uid="{00000000-0005-0000-0000-000001000000}"/>
    <cellStyle name="標準" xfId="0" builtinId="0"/>
    <cellStyle name="標準 2" xfId="4" xr:uid="{00000000-0005-0000-0000-000003000000}"/>
    <cellStyle name="標準 3" xfId="2" xr:uid="{00000000-0005-0000-0000-000004000000}"/>
    <cellStyle name="標準 4" xfId="1" xr:uid="{00000000-0005-0000-0000-000005000000}"/>
    <cellStyle name="標準 5"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externalLink" Target="externalLinks/externalLink1.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2.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15</xdr:col>
      <xdr:colOff>51761</xdr:colOff>
      <xdr:row>1</xdr:row>
      <xdr:rowOff>128601</xdr:rowOff>
    </xdr:from>
    <xdr:to>
      <xdr:col>16</xdr:col>
      <xdr:colOff>581639</xdr:colOff>
      <xdr:row>1</xdr:row>
      <xdr:rowOff>627530</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8889467" y="292954"/>
          <a:ext cx="1157407" cy="498929"/>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kumimoji="1" lang="ja-JP" altLang="en-US" sz="2000"/>
            <a:t>記入例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kobayashi/Downloads/setumei_pla_22%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ashimak/Desktop/2020&#24180;&#24230;PJ/&#23481;&#12522;&#21332;&#12539;&#12503;&#12521;&#20107;&#26989;&#32773;&#35500;&#26126;&#20250;&#36039;&#26009;/&#23433;&#37326;&#12373;&#12435;&#65288;&#12456;&#12463;&#12475;&#12523;&#12501;&#12449;&#12452;&#12523;&#65289;/22_&#21508;&#31278;&#26360;&#24335;&#65288;EXCEL&#12501;&#12449;&#12452;&#12523;&#65289;210131&#23433;&#37326;&#9314;%20&#259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①-1マニフェスト"/>
      <sheetName val="①-2マニフェスト以外"/>
      <sheetName val="①-3廃プラスチックの処理方法"/>
      <sheetName val="①-4再商品化製品の販売価格"/>
      <sheetName val="②-1環境負荷データ投入資源(電力・燃料・水）"/>
      <sheetName val="②-2環境負荷データ水質"/>
      <sheetName val="②-3環境負荷データ（自社利用施設）"/>
      <sheetName val="③書類提出管理リスト（資料8）"/>
      <sheetName val="④同意書申請書（資料9）"/>
      <sheetName val="⑤-1様式５付属②（プラ）"/>
      <sheetName val="⑤-2様式５付属②（白色トレイ）"/>
      <sheetName val="⑥再生処理施設の変更申請（資料10）"/>
      <sheetName val="⑦-1廃棄物関係書類変更リスト "/>
      <sheetName val="⑦-2廃棄物フロー管理シート（通常時）"/>
      <sheetName val="⑦-2廃棄物フロー管理シート（複数時）"/>
      <sheetName val="⑧品質評価記録書"/>
      <sheetName val="⑨-1禁忌品防止混入のお願い"/>
      <sheetName val="⑨-2ベール品質改善のお願い"/>
      <sheetName val="⑩-1単一素材化申告フォーム"/>
      <sheetName val="⑩-2品質規格化申告フォーム"/>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⑦-1廃棄物関係書類変更リスト (ブランクVer)"/>
      <sheetName val="①-1マニフェスト・新"/>
      <sheetName val="①-2マニフェスト以外・新"/>
      <sheetName val="①-3廃プラスチックの処理方法・新"/>
      <sheetName val="①-4再商品化製品の販売価格"/>
      <sheetName val="②-1環境負荷データ投入資源(電力・燃料・水）"/>
      <sheetName val="②-2環境負荷データ水質"/>
      <sheetName val="②-3環境負荷データ（自社利用施設）"/>
      <sheetName val="③書類提出管理リスト（資料8）・新2"/>
      <sheetName val="④同意書申請書（資料9）・新"/>
      <sheetName val="⑤-1様式5付属②（プラ）"/>
      <sheetName val="⑤-2様式5付属②（白色トレイ）"/>
      <sheetName val="⑥再生処理施設の変更申請（資料10）"/>
      <sheetName val="⑦-1廃棄物関係書類変更リスト"/>
      <sheetName val="⑦-2廃棄物フロー管理シート（通常時）あ"/>
      <sheetName val="⑦-2廃棄物フロー管理シート（複数時）あ"/>
      <sheetName val="⑧品質評価記録書"/>
      <sheetName val="⑨-1禁忌品防止混入のお願い・新"/>
      <sheetName val="⑨-2ベール品質改善のお願い"/>
      <sheetName val="⑩-1単一素材化申告フォーム"/>
      <sheetName val="⑩-2品質規格化申告フォーム"/>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persons/person.xml><?xml version="1.0" encoding="utf-8"?>
<personList xmlns="http://schemas.microsoft.com/office/spreadsheetml/2018/threadedcomments" xmlns:x="http://schemas.openxmlformats.org/spreadsheetml/2006/main">
  <person displayName="Windows　ユーザー" id="{27BE7785-9C2D-4634-998C-32C7AA7D8984}" userId="Windows　ユーザー" providerId="Non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20" dT="2022-10-04T08:09:08.43" personId="{27BE7785-9C2D-4634-998C-32C7AA7D8984}" id="{BE7638F3-72C9-4372-B04B-DF340545A716}">
    <text>評価対象重量を記載ください。</text>
  </threadedComment>
  <threadedComment ref="N20" dT="2022-10-04T08:09:15.41" personId="{27BE7785-9C2D-4634-998C-32C7AA7D8984}" id="{9E549B92-364C-43B9-8817-B4BE8D9A476D}">
    <text>自動計算になります。</text>
  </threadedComment>
  <threadedComment ref="AE22" dT="2022-10-04T08:11:28.58" personId="{27BE7785-9C2D-4634-998C-32C7AA7D8984}" id="{54C5FC88-E25A-49EC-BD82-7AAC4354D142}">
    <text>自動計算になります。</text>
  </threadedComment>
  <threadedComment ref="AG22" dT="2022-10-04T08:11:34.15" personId="{27BE7785-9C2D-4634-998C-32C7AA7D8984}" id="{B06DFDE2-8FFF-45C5-A736-EA56C7A1882D}">
    <text>自動計算になります。</text>
  </threadedComment>
</ThreadedComments>
</file>

<file path=xl/threadedComments/threadedComment2.xml><?xml version="1.0" encoding="utf-8"?>
<ThreadedComments xmlns="http://schemas.microsoft.com/office/spreadsheetml/2018/threadedcomments" xmlns:x="http://schemas.openxmlformats.org/spreadsheetml/2006/main">
  <threadedComment ref="L20" dT="2022-10-04T08:09:08.43" personId="{27BE7785-9C2D-4634-998C-32C7AA7D8984}" id="{F1FC6E5A-5105-416B-AE52-E9D1C1E1D32D}">
    <text>評価対象重量を記載ください。</text>
  </threadedComment>
  <threadedComment ref="N20" dT="2022-10-04T08:09:15.41" personId="{27BE7785-9C2D-4634-998C-32C7AA7D8984}" id="{51D41D6C-8403-4BBF-9526-F30395A22AE5}">
    <text>自動計算になります。</text>
  </threadedComment>
  <threadedComment ref="AE22" dT="2022-10-04T08:11:28.58" personId="{27BE7785-9C2D-4634-998C-32C7AA7D8984}" id="{436D7853-40E8-49D0-B2B1-78537922C6E2}">
    <text>自動計算になります。</text>
  </threadedComment>
  <threadedComment ref="AG22" dT="2022-10-04T08:11:34.15" personId="{27BE7785-9C2D-4634-998C-32C7AA7D8984}" id="{7D614FA8-4FC7-46F8-945C-5EBA17A4840A}">
    <text>自動計算になります。</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66"/>
  <sheetViews>
    <sheetView tabSelected="1" view="pageBreakPreview" zoomScale="85" zoomScaleNormal="106" zoomScaleSheetLayoutView="85" workbookViewId="0">
      <selection activeCell="E7" sqref="E7:K7"/>
    </sheetView>
  </sheetViews>
  <sheetFormatPr defaultColWidth="9" defaultRowHeight="13" x14ac:dyDescent="0.2"/>
  <cols>
    <col min="1" max="3" width="6.453125" style="6" customWidth="1"/>
    <col min="4" max="4" width="14.453125" style="6" customWidth="1"/>
    <col min="5" max="10" width="6.453125" style="6" customWidth="1"/>
    <col min="11" max="11" width="14.453125" style="6" customWidth="1"/>
    <col min="12" max="12" width="17.26953125" style="6" customWidth="1"/>
    <col min="13" max="13" width="4.453125" style="6" customWidth="1"/>
    <col min="14" max="14" width="13.1796875" style="6" customWidth="1"/>
    <col min="15" max="15" width="6.81640625" style="6" customWidth="1"/>
    <col min="16" max="16384" width="9" style="6"/>
  </cols>
  <sheetData>
    <row r="1" spans="1:15" x14ac:dyDescent="0.2">
      <c r="A1" s="14"/>
      <c r="B1" s="14"/>
      <c r="C1" s="14"/>
      <c r="D1" s="14"/>
      <c r="E1" s="14"/>
      <c r="F1" s="14"/>
      <c r="G1" s="14"/>
      <c r="H1" s="14"/>
      <c r="I1" s="14"/>
      <c r="J1" s="14"/>
      <c r="K1" s="14"/>
      <c r="L1" s="14"/>
      <c r="M1" s="14"/>
      <c r="N1" s="14"/>
      <c r="O1" s="14"/>
    </row>
    <row r="2" spans="1:15" ht="60.75" customHeight="1" x14ac:dyDescent="0.2">
      <c r="A2" s="124" t="s">
        <v>0</v>
      </c>
      <c r="B2" s="124"/>
      <c r="C2" s="124"/>
      <c r="D2" s="124"/>
      <c r="E2" s="124"/>
      <c r="F2" s="124"/>
      <c r="G2" s="124"/>
      <c r="H2" s="124"/>
      <c r="I2" s="124"/>
      <c r="J2" s="124"/>
      <c r="K2" s="124"/>
      <c r="L2" s="124"/>
      <c r="M2" s="124"/>
      <c r="N2" s="124"/>
      <c r="O2" s="124"/>
    </row>
    <row r="3" spans="1:15" ht="13.5" customHeight="1" x14ac:dyDescent="0.2">
      <c r="A3" s="14"/>
      <c r="B3" s="14"/>
      <c r="C3" s="14"/>
      <c r="D3" s="14"/>
      <c r="E3" s="14"/>
      <c r="F3" s="14"/>
      <c r="G3" s="14"/>
      <c r="H3" s="14"/>
      <c r="I3" s="14"/>
      <c r="K3" s="14"/>
      <c r="L3" s="14"/>
      <c r="M3" s="14"/>
      <c r="N3" s="14"/>
      <c r="O3" s="14"/>
    </row>
    <row r="4" spans="1:15" ht="20.149999999999999" customHeight="1" x14ac:dyDescent="0.2">
      <c r="A4" s="20" t="s">
        <v>1</v>
      </c>
      <c r="B4" s="20"/>
      <c r="C4" s="20"/>
      <c r="D4" s="20"/>
      <c r="E4" s="14"/>
      <c r="F4" s="14"/>
      <c r="G4" s="14"/>
      <c r="H4" s="14"/>
      <c r="I4" s="14"/>
      <c r="J4" s="14"/>
      <c r="K4" s="14"/>
      <c r="L4" s="14"/>
      <c r="M4" s="14"/>
      <c r="N4" s="14"/>
      <c r="O4" s="14"/>
    </row>
    <row r="5" spans="1:15" ht="20.149999999999999" customHeight="1" x14ac:dyDescent="0.2">
      <c r="A5" s="21" t="s">
        <v>2</v>
      </c>
      <c r="B5" s="20"/>
      <c r="C5" s="20"/>
      <c r="D5" s="20"/>
      <c r="E5" s="14"/>
      <c r="F5" s="14"/>
      <c r="G5" s="14"/>
      <c r="H5" s="14"/>
      <c r="I5" s="14"/>
      <c r="J5" s="14"/>
      <c r="K5" s="14"/>
      <c r="L5" s="14"/>
      <c r="M5" s="14"/>
      <c r="N5" s="14"/>
      <c r="O5" s="14"/>
    </row>
    <row r="6" spans="1:15" ht="24" customHeight="1" x14ac:dyDescent="0.2">
      <c r="A6" s="112" t="s">
        <v>3</v>
      </c>
      <c r="B6" s="99"/>
      <c r="C6" s="99"/>
      <c r="D6" s="100"/>
      <c r="E6" s="15" t="s">
        <v>4</v>
      </c>
      <c r="F6" s="40"/>
      <c r="G6" s="15" t="s">
        <v>5</v>
      </c>
      <c r="H6" s="40"/>
      <c r="I6" s="15" t="s">
        <v>6</v>
      </c>
      <c r="J6" s="40"/>
      <c r="K6" s="16" t="s">
        <v>7</v>
      </c>
      <c r="L6" s="21"/>
      <c r="M6" s="21"/>
      <c r="N6" s="21"/>
      <c r="O6" s="21"/>
    </row>
    <row r="7" spans="1:15" ht="24" customHeight="1" x14ac:dyDescent="0.2">
      <c r="A7" s="112" t="s">
        <v>8</v>
      </c>
      <c r="B7" s="99"/>
      <c r="C7" s="99"/>
      <c r="D7" s="100"/>
      <c r="E7" s="114"/>
      <c r="F7" s="115"/>
      <c r="G7" s="115"/>
      <c r="H7" s="115"/>
      <c r="I7" s="115"/>
      <c r="J7" s="115"/>
      <c r="K7" s="116"/>
      <c r="L7" s="21"/>
      <c r="M7" s="21"/>
      <c r="N7" s="21"/>
      <c r="O7" s="21"/>
    </row>
    <row r="8" spans="1:15" ht="24" customHeight="1" x14ac:dyDescent="0.2">
      <c r="A8" s="112" t="s">
        <v>9</v>
      </c>
      <c r="B8" s="99"/>
      <c r="C8" s="99"/>
      <c r="D8" s="100"/>
      <c r="E8" s="125"/>
      <c r="F8" s="125"/>
      <c r="G8" s="125"/>
      <c r="H8" s="126" t="s">
        <v>10</v>
      </c>
      <c r="I8" s="126"/>
      <c r="J8" s="126"/>
      <c r="K8" s="127"/>
      <c r="L8" s="127"/>
      <c r="M8" s="127"/>
      <c r="N8" s="127"/>
      <c r="O8" s="21"/>
    </row>
    <row r="9" spans="1:15" ht="24" customHeight="1" x14ac:dyDescent="0.2">
      <c r="A9" s="112" t="s">
        <v>11</v>
      </c>
      <c r="B9" s="99"/>
      <c r="C9" s="99"/>
      <c r="D9" s="100"/>
      <c r="E9" s="117"/>
      <c r="F9" s="117"/>
      <c r="G9" s="117"/>
      <c r="H9" s="118" t="s">
        <v>12</v>
      </c>
      <c r="I9" s="118"/>
      <c r="J9" s="118"/>
      <c r="K9" s="119"/>
      <c r="L9" s="119"/>
      <c r="M9" s="119"/>
      <c r="N9" s="119"/>
      <c r="O9" s="21"/>
    </row>
    <row r="10" spans="1:15" ht="24" customHeight="1" x14ac:dyDescent="0.2">
      <c r="A10" s="112" t="s">
        <v>13</v>
      </c>
      <c r="B10" s="99"/>
      <c r="C10" s="99"/>
      <c r="D10" s="100"/>
      <c r="E10" s="119"/>
      <c r="F10" s="119"/>
      <c r="G10" s="119"/>
      <c r="H10" s="112" t="s">
        <v>14</v>
      </c>
      <c r="I10" s="99"/>
      <c r="J10" s="100"/>
      <c r="K10" s="114"/>
      <c r="L10" s="115"/>
      <c r="M10" s="115"/>
      <c r="N10" s="116"/>
      <c r="O10" s="21"/>
    </row>
    <row r="11" spans="1:15" ht="24" customHeight="1" x14ac:dyDescent="0.2">
      <c r="A11" s="112" t="s">
        <v>15</v>
      </c>
      <c r="B11" s="99"/>
      <c r="C11" s="99"/>
      <c r="D11" s="100"/>
      <c r="E11" s="117"/>
      <c r="F11" s="117"/>
      <c r="G11" s="117"/>
      <c r="H11" s="118" t="s">
        <v>16</v>
      </c>
      <c r="I11" s="118"/>
      <c r="J11" s="118"/>
      <c r="K11" s="119"/>
      <c r="L11" s="119"/>
      <c r="M11" s="119"/>
      <c r="N11" s="119"/>
      <c r="O11" s="21"/>
    </row>
    <row r="12" spans="1:15" ht="24" customHeight="1" x14ac:dyDescent="0.2">
      <c r="A12" s="112" t="s">
        <v>17</v>
      </c>
      <c r="B12" s="99"/>
      <c r="C12" s="99"/>
      <c r="D12" s="100"/>
      <c r="E12" s="119"/>
      <c r="F12" s="119"/>
      <c r="G12" s="119"/>
      <c r="H12" s="120" t="s">
        <v>18</v>
      </c>
      <c r="I12" s="121"/>
      <c r="J12" s="122"/>
      <c r="K12" s="114"/>
      <c r="L12" s="115"/>
      <c r="M12" s="115"/>
      <c r="N12" s="116"/>
      <c r="O12" s="21"/>
    </row>
    <row r="13" spans="1:15" ht="24" customHeight="1" x14ac:dyDescent="0.2">
      <c r="A13" s="112" t="s">
        <v>19</v>
      </c>
      <c r="B13" s="99"/>
      <c r="C13" s="99"/>
      <c r="D13" s="100"/>
      <c r="E13" s="117"/>
      <c r="F13" s="117"/>
      <c r="G13" s="117"/>
      <c r="H13" s="123" t="s">
        <v>20</v>
      </c>
      <c r="I13" s="123"/>
      <c r="J13" s="123"/>
      <c r="K13" s="119"/>
      <c r="L13" s="119"/>
      <c r="M13" s="119"/>
      <c r="N13" s="119"/>
      <c r="O13" s="21"/>
    </row>
    <row r="14" spans="1:15" ht="18" customHeight="1" x14ac:dyDescent="0.2">
      <c r="A14" s="14"/>
      <c r="B14" s="14"/>
      <c r="C14" s="14"/>
      <c r="D14" s="14"/>
      <c r="E14" s="14"/>
      <c r="F14" s="14"/>
      <c r="G14" s="14"/>
      <c r="H14" s="14"/>
      <c r="I14" s="14"/>
      <c r="J14" s="14"/>
      <c r="K14" s="14"/>
      <c r="L14" s="14"/>
      <c r="M14" s="14"/>
      <c r="N14" s="14"/>
      <c r="O14" s="14"/>
    </row>
    <row r="15" spans="1:15" ht="20.149999999999999" customHeight="1" x14ac:dyDescent="0.2">
      <c r="A15" s="32" t="s">
        <v>21</v>
      </c>
      <c r="B15" s="22"/>
      <c r="C15" s="22"/>
      <c r="D15" s="14"/>
      <c r="E15" s="14"/>
      <c r="F15" s="14"/>
      <c r="G15" s="14"/>
      <c r="H15" s="14"/>
      <c r="I15" s="14"/>
      <c r="J15" s="14"/>
      <c r="K15" s="14"/>
      <c r="L15" s="14"/>
      <c r="M15" s="14"/>
      <c r="N15" s="14"/>
      <c r="O15" s="14"/>
    </row>
    <row r="16" spans="1:15" ht="67" customHeight="1" x14ac:dyDescent="0.2">
      <c r="A16" s="71" t="s">
        <v>22</v>
      </c>
      <c r="B16" s="71"/>
      <c r="C16" s="71"/>
      <c r="D16" s="71"/>
      <c r="E16" s="71"/>
      <c r="F16" s="71"/>
      <c r="G16" s="71"/>
      <c r="H16" s="71"/>
      <c r="I16" s="71"/>
      <c r="J16" s="71"/>
      <c r="K16" s="71"/>
      <c r="L16" s="71"/>
      <c r="M16" s="71"/>
      <c r="N16" s="71"/>
      <c r="O16" s="71"/>
    </row>
    <row r="17" spans="1:34" ht="11.5" customHeight="1" x14ac:dyDescent="0.2">
      <c r="A17" s="33"/>
      <c r="B17" s="33"/>
      <c r="C17" s="33"/>
      <c r="D17" s="33"/>
      <c r="E17" s="33"/>
      <c r="F17" s="33"/>
      <c r="G17" s="33"/>
      <c r="H17" s="33"/>
      <c r="I17" s="33"/>
      <c r="J17" s="33"/>
      <c r="K17" s="33"/>
      <c r="L17" s="33"/>
      <c r="M17" s="33"/>
      <c r="N17" s="33"/>
      <c r="O17" s="14"/>
      <c r="T17" s="56" t="s">
        <v>23</v>
      </c>
    </row>
    <row r="18" spans="1:34" ht="20.149999999999999" customHeight="1" x14ac:dyDescent="0.2">
      <c r="A18" s="20" t="s">
        <v>24</v>
      </c>
      <c r="B18" s="20"/>
      <c r="C18" s="20"/>
      <c r="D18" s="14"/>
      <c r="E18" s="14"/>
      <c r="F18" s="14"/>
      <c r="G18" s="14"/>
      <c r="H18" s="14"/>
      <c r="I18" s="14"/>
      <c r="J18" s="14"/>
      <c r="K18" s="14"/>
      <c r="L18" s="14"/>
      <c r="M18" s="14"/>
      <c r="N18" s="14"/>
      <c r="O18" s="14"/>
      <c r="T18" s="20" t="s">
        <v>25</v>
      </c>
      <c r="U18" s="20"/>
      <c r="V18" s="20"/>
      <c r="W18" s="14"/>
      <c r="X18" s="14"/>
      <c r="Y18" s="14"/>
      <c r="Z18" s="14"/>
      <c r="AA18" s="14"/>
      <c r="AB18" s="14"/>
      <c r="AC18" s="14"/>
      <c r="AD18" s="14"/>
      <c r="AE18" s="14"/>
      <c r="AF18" s="14"/>
      <c r="AG18" s="14"/>
      <c r="AH18" s="14"/>
    </row>
    <row r="19" spans="1:34" ht="44.15" customHeight="1" thickBot="1" x14ac:dyDescent="0.25">
      <c r="A19" s="113" t="s">
        <v>26</v>
      </c>
      <c r="B19" s="113"/>
      <c r="C19" s="113"/>
      <c r="D19" s="113"/>
      <c r="E19" s="113"/>
      <c r="F19" s="113"/>
      <c r="G19" s="113"/>
      <c r="H19" s="113"/>
      <c r="I19" s="113"/>
      <c r="J19" s="113"/>
      <c r="K19" s="113"/>
      <c r="L19" s="113"/>
      <c r="M19" s="113"/>
      <c r="N19" s="113"/>
      <c r="O19" s="113"/>
      <c r="T19" s="71" t="s">
        <v>27</v>
      </c>
      <c r="U19" s="71"/>
      <c r="V19" s="71"/>
      <c r="W19" s="71"/>
      <c r="X19" s="71"/>
      <c r="Y19" s="71"/>
      <c r="Z19" s="71"/>
      <c r="AA19" s="71"/>
      <c r="AB19" s="71"/>
      <c r="AC19" s="71"/>
      <c r="AD19" s="71"/>
      <c r="AE19" s="71"/>
      <c r="AF19" s="71"/>
      <c r="AG19" s="71"/>
      <c r="AH19" s="71"/>
    </row>
    <row r="20" spans="1:34" ht="25.5" customHeight="1" thickBot="1" x14ac:dyDescent="0.25">
      <c r="A20" s="128" t="s">
        <v>28</v>
      </c>
      <c r="B20" s="129"/>
      <c r="C20" s="129"/>
      <c r="D20" s="129"/>
      <c r="E20" s="129" t="s">
        <v>29</v>
      </c>
      <c r="F20" s="129"/>
      <c r="G20" s="129"/>
      <c r="H20" s="129"/>
      <c r="I20" s="129"/>
      <c r="J20" s="129"/>
      <c r="K20" s="129"/>
      <c r="L20" s="86" t="s">
        <v>30</v>
      </c>
      <c r="M20" s="87"/>
      <c r="N20" s="88" t="s">
        <v>31</v>
      </c>
      <c r="O20" s="89"/>
      <c r="T20" s="71"/>
      <c r="U20" s="71"/>
      <c r="V20" s="71"/>
      <c r="W20" s="71"/>
      <c r="X20" s="71"/>
      <c r="Y20" s="71"/>
      <c r="Z20" s="71"/>
      <c r="AA20" s="71"/>
      <c r="AB20" s="71"/>
      <c r="AC20" s="71"/>
      <c r="AD20" s="71"/>
      <c r="AE20" s="71"/>
      <c r="AF20" s="71"/>
      <c r="AG20" s="71"/>
      <c r="AH20" s="71"/>
    </row>
    <row r="21" spans="1:34" ht="48" customHeight="1" thickBot="1" x14ac:dyDescent="0.25">
      <c r="A21" s="130" t="s">
        <v>32</v>
      </c>
      <c r="B21" s="131"/>
      <c r="C21" s="131"/>
      <c r="D21" s="131"/>
      <c r="E21" s="132" t="s">
        <v>33</v>
      </c>
      <c r="F21" s="132"/>
      <c r="G21" s="132"/>
      <c r="H21" s="132"/>
      <c r="I21" s="132"/>
      <c r="J21" s="132"/>
      <c r="K21" s="132"/>
      <c r="L21" s="53">
        <f>L24-L23-L22</f>
        <v>48</v>
      </c>
      <c r="M21" s="9" t="s">
        <v>34</v>
      </c>
      <c r="N21" s="23">
        <f>L21/$L$24*100</f>
        <v>80</v>
      </c>
      <c r="O21" s="10" t="s">
        <v>35</v>
      </c>
      <c r="T21" s="71"/>
      <c r="U21" s="71"/>
      <c r="V21" s="71"/>
      <c r="W21" s="71"/>
      <c r="X21" s="71"/>
      <c r="Y21" s="71"/>
      <c r="Z21" s="71"/>
      <c r="AA21" s="71"/>
      <c r="AB21" s="71"/>
      <c r="AC21" s="71"/>
      <c r="AD21" s="71"/>
      <c r="AE21" s="71"/>
      <c r="AF21" s="71"/>
      <c r="AG21" s="71"/>
      <c r="AH21" s="71"/>
    </row>
    <row r="22" spans="1:34" ht="48" customHeight="1" thickTop="1" x14ac:dyDescent="0.2">
      <c r="A22" s="133" t="s">
        <v>36</v>
      </c>
      <c r="B22" s="118"/>
      <c r="C22" s="118"/>
      <c r="D22" s="118"/>
      <c r="E22" s="134" t="s">
        <v>37</v>
      </c>
      <c r="F22" s="134"/>
      <c r="G22" s="134"/>
      <c r="H22" s="134"/>
      <c r="I22" s="134"/>
      <c r="J22" s="134"/>
      <c r="K22" s="134"/>
      <c r="L22" s="41">
        <v>9</v>
      </c>
      <c r="M22" s="4" t="s">
        <v>34</v>
      </c>
      <c r="N22" s="24">
        <f>L22/$L$24*100</f>
        <v>15</v>
      </c>
      <c r="O22" s="5" t="s">
        <v>35</v>
      </c>
      <c r="T22" s="94" t="s">
        <v>38</v>
      </c>
      <c r="U22" s="95"/>
      <c r="V22" s="95"/>
      <c r="W22" s="96"/>
      <c r="X22" s="97" t="s">
        <v>39</v>
      </c>
      <c r="Y22" s="95"/>
      <c r="Z22" s="95"/>
      <c r="AA22" s="95"/>
      <c r="AB22" s="96"/>
      <c r="AC22" s="97" t="s">
        <v>40</v>
      </c>
      <c r="AD22" s="96"/>
      <c r="AE22" s="90" t="s">
        <v>30</v>
      </c>
      <c r="AF22" s="91"/>
      <c r="AG22" s="92" t="s">
        <v>31</v>
      </c>
      <c r="AH22" s="93"/>
    </row>
    <row r="23" spans="1:34" ht="58.5" customHeight="1" thickBot="1" x14ac:dyDescent="0.25">
      <c r="A23" s="135" t="s">
        <v>41</v>
      </c>
      <c r="B23" s="136"/>
      <c r="C23" s="136"/>
      <c r="D23" s="136"/>
      <c r="E23" s="65" t="s">
        <v>42</v>
      </c>
      <c r="F23" s="65"/>
      <c r="G23" s="65"/>
      <c r="H23" s="65"/>
      <c r="I23" s="65"/>
      <c r="J23" s="65"/>
      <c r="K23" s="65"/>
      <c r="L23" s="42">
        <v>3</v>
      </c>
      <c r="M23" s="7" t="s">
        <v>34</v>
      </c>
      <c r="N23" s="25">
        <f>L23/$L$24*100</f>
        <v>5</v>
      </c>
      <c r="O23" s="8" t="s">
        <v>35</v>
      </c>
      <c r="T23" s="98" t="s">
        <v>43</v>
      </c>
      <c r="U23" s="99"/>
      <c r="V23" s="99"/>
      <c r="W23" s="100"/>
      <c r="X23" s="101" t="s">
        <v>44</v>
      </c>
      <c r="Y23" s="102"/>
      <c r="Z23" s="102"/>
      <c r="AA23" s="102"/>
      <c r="AB23" s="103"/>
      <c r="AC23" s="104" t="s">
        <v>45</v>
      </c>
      <c r="AD23" s="105"/>
      <c r="AE23" s="18">
        <f>L21</f>
        <v>48</v>
      </c>
      <c r="AF23" s="4" t="s">
        <v>34</v>
      </c>
      <c r="AG23" s="27">
        <f>AE23/AE25*100</f>
        <v>84.210526315789465</v>
      </c>
      <c r="AH23" s="12" t="s">
        <v>35</v>
      </c>
    </row>
    <row r="24" spans="1:34" ht="35.15" customHeight="1" thickTop="1" thickBot="1" x14ac:dyDescent="0.25">
      <c r="A24" s="72" t="s">
        <v>46</v>
      </c>
      <c r="B24" s="73"/>
      <c r="C24" s="73"/>
      <c r="D24" s="73"/>
      <c r="E24" s="74"/>
      <c r="F24" s="74"/>
      <c r="G24" s="74"/>
      <c r="H24" s="74"/>
      <c r="I24" s="74"/>
      <c r="J24" s="74"/>
      <c r="K24" s="74"/>
      <c r="L24" s="54">
        <v>60</v>
      </c>
      <c r="M24" s="2" t="s">
        <v>34</v>
      </c>
      <c r="N24" s="26">
        <f>SUM(N21:N23)</f>
        <v>100</v>
      </c>
      <c r="O24" s="3" t="s">
        <v>35</v>
      </c>
      <c r="T24" s="106" t="s">
        <v>47</v>
      </c>
      <c r="U24" s="107"/>
      <c r="V24" s="107"/>
      <c r="W24" s="108"/>
      <c r="X24" s="109" t="s">
        <v>48</v>
      </c>
      <c r="Y24" s="110"/>
      <c r="Z24" s="110"/>
      <c r="AA24" s="110"/>
      <c r="AB24" s="111"/>
      <c r="AC24" s="66" t="s">
        <v>49</v>
      </c>
      <c r="AD24" s="67"/>
      <c r="AE24" s="19">
        <f>L22</f>
        <v>9</v>
      </c>
      <c r="AF24" s="1" t="s">
        <v>34</v>
      </c>
      <c r="AG24" s="28">
        <f>AE24/AE25*100</f>
        <v>15.789473684210526</v>
      </c>
      <c r="AH24" s="13" t="s">
        <v>35</v>
      </c>
    </row>
    <row r="25" spans="1:34" ht="16.5" customHeight="1" thickTop="1" thickBot="1" x14ac:dyDescent="0.25">
      <c r="A25" s="34"/>
      <c r="B25" s="34"/>
      <c r="C25" s="34"/>
      <c r="D25" s="34"/>
      <c r="E25" s="34"/>
      <c r="F25" s="34"/>
      <c r="G25" s="34"/>
      <c r="H25" s="34"/>
      <c r="I25" s="34"/>
      <c r="J25" s="34"/>
      <c r="K25" s="34"/>
      <c r="L25" s="37"/>
      <c r="M25" s="38"/>
      <c r="N25" s="49"/>
      <c r="O25" s="38"/>
      <c r="T25" s="68" t="s">
        <v>50</v>
      </c>
      <c r="U25" s="69"/>
      <c r="V25" s="69"/>
      <c r="W25" s="70"/>
      <c r="X25" s="81" t="s">
        <v>51</v>
      </c>
      <c r="Y25" s="82"/>
      <c r="Z25" s="82"/>
      <c r="AA25" s="82"/>
      <c r="AB25" s="83"/>
      <c r="AC25" s="84"/>
      <c r="AD25" s="85"/>
      <c r="AE25" s="17">
        <f>AE23+AE24</f>
        <v>57</v>
      </c>
      <c r="AF25" s="11" t="s">
        <v>34</v>
      </c>
      <c r="AG25" s="79"/>
      <c r="AH25" s="80"/>
    </row>
    <row r="26" spans="1:34" ht="36" customHeight="1" x14ac:dyDescent="0.2">
      <c r="A26" s="137" t="s">
        <v>52</v>
      </c>
      <c r="B26" s="137"/>
      <c r="C26" s="137"/>
      <c r="D26" s="137"/>
      <c r="E26" s="137"/>
      <c r="F26" s="137"/>
      <c r="G26" s="137"/>
      <c r="H26" s="137"/>
      <c r="I26" s="137"/>
      <c r="J26" s="137"/>
      <c r="K26" s="137"/>
      <c r="L26" s="137"/>
      <c r="M26" s="137"/>
      <c r="N26" s="137"/>
      <c r="O26" s="137"/>
    </row>
    <row r="27" spans="1:34" s="21" customFormat="1" ht="20.149999999999999" customHeight="1" x14ac:dyDescent="0.2">
      <c r="A27" s="20" t="s">
        <v>53</v>
      </c>
      <c r="B27" s="20"/>
      <c r="C27" s="20"/>
      <c r="D27" s="20"/>
      <c r="E27" s="20"/>
      <c r="T27" s="34"/>
      <c r="U27" s="34"/>
      <c r="V27" s="34"/>
      <c r="W27" s="34"/>
      <c r="X27" s="35"/>
      <c r="Y27" s="35"/>
      <c r="Z27" s="35"/>
      <c r="AA27" s="35"/>
      <c r="AB27" s="35"/>
      <c r="AC27" s="36"/>
      <c r="AD27" s="36"/>
      <c r="AE27" s="37"/>
      <c r="AF27" s="38"/>
      <c r="AG27" s="39"/>
      <c r="AH27" s="39"/>
    </row>
    <row r="28" spans="1:34" s="21" customFormat="1" ht="20.149999999999999" customHeight="1" x14ac:dyDescent="0.2">
      <c r="A28" s="20" t="s">
        <v>54</v>
      </c>
      <c r="B28" s="20"/>
      <c r="C28" s="20"/>
    </row>
    <row r="29" spans="1:34" s="21" customFormat="1" ht="32.15" customHeight="1" thickBot="1" x14ac:dyDescent="0.25">
      <c r="A29" s="78" t="s">
        <v>55</v>
      </c>
      <c r="B29" s="78"/>
      <c r="C29" s="78"/>
      <c r="D29" s="78"/>
      <c r="E29" s="78"/>
      <c r="F29" s="78"/>
      <c r="G29" s="78"/>
      <c r="H29" s="78"/>
      <c r="I29" s="78"/>
      <c r="J29" s="78"/>
      <c r="K29" s="78"/>
      <c r="L29" s="78"/>
      <c r="M29" s="78"/>
      <c r="N29" s="78"/>
      <c r="O29" s="78"/>
    </row>
    <row r="30" spans="1:34" s="21" customFormat="1" ht="40.5" customHeight="1" thickBot="1" x14ac:dyDescent="0.25">
      <c r="A30" s="62" t="s">
        <v>56</v>
      </c>
      <c r="B30" s="63"/>
      <c r="C30" s="63"/>
      <c r="D30" s="64"/>
      <c r="E30" s="62" t="s">
        <v>57</v>
      </c>
      <c r="F30" s="63"/>
      <c r="G30" s="63"/>
      <c r="H30" s="64"/>
      <c r="I30" s="30"/>
      <c r="J30" s="30"/>
      <c r="L30" s="43"/>
      <c r="N30" s="44"/>
    </row>
    <row r="31" spans="1:34" s="21" customFormat="1" ht="35.5" customHeight="1" thickTop="1" thickBot="1" x14ac:dyDescent="0.25">
      <c r="A31" s="75">
        <f>L23*L21/(L21+L22)</f>
        <v>2.5263157894736841</v>
      </c>
      <c r="B31" s="76"/>
      <c r="C31" s="76"/>
      <c r="D31" s="77"/>
      <c r="E31" s="75">
        <f>L23*L22/(L21+L22)</f>
        <v>0.47368421052631576</v>
      </c>
      <c r="F31" s="76"/>
      <c r="G31" s="76"/>
      <c r="H31" s="77"/>
      <c r="L31" s="43"/>
      <c r="N31" s="44"/>
    </row>
    <row r="32" spans="1:34" s="21" customFormat="1" ht="17.149999999999999" customHeight="1" x14ac:dyDescent="0.2">
      <c r="A32" s="20" t="s">
        <v>58</v>
      </c>
      <c r="E32" s="29"/>
      <c r="F32" s="29"/>
      <c r="G32" s="29"/>
      <c r="H32" s="29"/>
      <c r="L32" s="43"/>
      <c r="N32" s="44"/>
    </row>
    <row r="33" spans="1:15" s="21" customFormat="1" ht="28.5" customHeight="1" thickBot="1" x14ac:dyDescent="0.25">
      <c r="A33" s="78" t="s">
        <v>59</v>
      </c>
      <c r="B33" s="78"/>
      <c r="C33" s="78"/>
      <c r="D33" s="78"/>
      <c r="E33" s="78"/>
      <c r="F33" s="78"/>
      <c r="G33" s="78"/>
      <c r="H33" s="78"/>
      <c r="I33" s="78"/>
      <c r="J33" s="78"/>
      <c r="K33" s="78"/>
      <c r="L33" s="78"/>
      <c r="M33" s="78"/>
      <c r="N33" s="78"/>
      <c r="O33" s="78"/>
    </row>
    <row r="34" spans="1:15" s="21" customFormat="1" ht="30" customHeight="1" thickBot="1" x14ac:dyDescent="0.25">
      <c r="A34" s="62" t="s">
        <v>60</v>
      </c>
      <c r="B34" s="63"/>
      <c r="C34" s="63"/>
      <c r="D34" s="64"/>
      <c r="E34" s="62" t="s">
        <v>61</v>
      </c>
      <c r="F34" s="63"/>
      <c r="G34" s="63"/>
      <c r="H34" s="64"/>
      <c r="I34" s="29"/>
      <c r="J34" s="29"/>
      <c r="K34" s="29"/>
      <c r="L34" s="37"/>
      <c r="M34" s="30"/>
      <c r="N34" s="31"/>
      <c r="O34" s="30"/>
    </row>
    <row r="35" spans="1:15" s="21" customFormat="1" ht="31" customHeight="1" thickTop="1" thickBot="1" x14ac:dyDescent="0.25">
      <c r="A35" s="59">
        <f>(L21+A31)/L24</f>
        <v>0.8421052631578948</v>
      </c>
      <c r="B35" s="60"/>
      <c r="C35" s="60"/>
      <c r="D35" s="61"/>
      <c r="E35" s="59">
        <f>(L22+E31)/L24</f>
        <v>0.15789473684210525</v>
      </c>
      <c r="F35" s="60"/>
      <c r="G35" s="60"/>
      <c r="H35" s="61"/>
      <c r="I35" s="29"/>
      <c r="J35" s="29"/>
      <c r="K35" s="29"/>
      <c r="L35" s="37"/>
      <c r="M35" s="30"/>
      <c r="N35" s="31"/>
      <c r="O35" s="30"/>
    </row>
    <row r="36" spans="1:15" s="21" customFormat="1" ht="16" customHeight="1" x14ac:dyDescent="0.2">
      <c r="A36" s="48" t="s">
        <v>62</v>
      </c>
      <c r="B36" s="45"/>
      <c r="C36" s="45"/>
      <c r="D36" s="45"/>
      <c r="E36" s="45"/>
      <c r="F36" s="45"/>
      <c r="G36" s="45"/>
      <c r="H36" s="45"/>
      <c r="L36" s="43"/>
      <c r="N36" s="44"/>
    </row>
    <row r="37" spans="1:15" s="21" customFormat="1" ht="16" customHeight="1" x14ac:dyDescent="0.2">
      <c r="A37" s="45"/>
      <c r="B37" s="45"/>
      <c r="C37" s="45"/>
      <c r="D37" s="45"/>
      <c r="E37" s="45"/>
      <c r="F37" s="45"/>
      <c r="G37" s="45"/>
      <c r="H37" s="45"/>
      <c r="L37" s="43"/>
      <c r="N37" s="44"/>
    </row>
    <row r="38" spans="1:15" s="21" customFormat="1" ht="16" customHeight="1" x14ac:dyDescent="0.2">
      <c r="A38" s="20" t="s">
        <v>63</v>
      </c>
      <c r="B38" s="20"/>
      <c r="C38" s="20"/>
      <c r="D38" s="20"/>
      <c r="E38" s="20"/>
      <c r="F38" s="20"/>
      <c r="G38" s="20"/>
      <c r="H38" s="20"/>
      <c r="I38" s="20"/>
      <c r="J38" s="20"/>
      <c r="K38" s="20"/>
      <c r="L38" s="20"/>
      <c r="M38" s="20"/>
      <c r="N38" s="20"/>
    </row>
    <row r="39" spans="1:15" s="21" customFormat="1" ht="20.149999999999999" customHeight="1" x14ac:dyDescent="0.2">
      <c r="A39" s="20" t="s">
        <v>64</v>
      </c>
      <c r="B39" s="20"/>
      <c r="C39" s="20"/>
    </row>
    <row r="40" spans="1:15" s="21" customFormat="1" ht="93.65" customHeight="1" thickBot="1" x14ac:dyDescent="0.25">
      <c r="A40" s="71" t="s">
        <v>65</v>
      </c>
      <c r="B40" s="71"/>
      <c r="C40" s="71"/>
      <c r="D40" s="71"/>
      <c r="E40" s="71"/>
      <c r="F40" s="71"/>
      <c r="G40" s="71"/>
      <c r="H40" s="71"/>
      <c r="I40" s="71"/>
      <c r="J40" s="71"/>
      <c r="K40" s="71"/>
      <c r="L40" s="71"/>
      <c r="M40" s="71"/>
      <c r="N40" s="71"/>
      <c r="O40" s="71"/>
    </row>
    <row r="41" spans="1:15" s="21" customFormat="1" ht="30" customHeight="1" thickBot="1" x14ac:dyDescent="0.25">
      <c r="A41" s="62" t="s">
        <v>60</v>
      </c>
      <c r="B41" s="63"/>
      <c r="C41" s="63"/>
      <c r="D41" s="64"/>
      <c r="E41" s="62" t="s">
        <v>61</v>
      </c>
      <c r="F41" s="63"/>
      <c r="G41" s="63"/>
      <c r="H41" s="64"/>
      <c r="I41" s="29"/>
      <c r="J41" s="29"/>
      <c r="K41" s="47" t="s">
        <v>66</v>
      </c>
      <c r="L41" s="37"/>
      <c r="M41" s="30"/>
      <c r="N41" s="31"/>
      <c r="O41" s="30"/>
    </row>
    <row r="42" spans="1:15" s="21" customFormat="1" ht="31" customHeight="1" thickTop="1" thickBot="1" x14ac:dyDescent="0.25">
      <c r="A42" s="59">
        <f>(K42*N21)/(1-K42)/100+N21/100</f>
        <v>0.8421052631578948</v>
      </c>
      <c r="B42" s="60"/>
      <c r="C42" s="60"/>
      <c r="D42" s="61"/>
      <c r="E42" s="59">
        <f>1-A42</f>
        <v>0.1578947368421052</v>
      </c>
      <c r="F42" s="60"/>
      <c r="G42" s="60"/>
      <c r="H42" s="61"/>
      <c r="I42" s="29"/>
      <c r="J42" s="29"/>
      <c r="K42" s="46">
        <v>0.05</v>
      </c>
      <c r="L42" s="37"/>
      <c r="M42" s="30"/>
      <c r="N42" s="31"/>
      <c r="O42" s="30"/>
    </row>
    <row r="43" spans="1:15" s="21" customFormat="1" ht="29.15" customHeight="1" x14ac:dyDescent="0.2">
      <c r="A43" s="58" t="s">
        <v>67</v>
      </c>
      <c r="B43" s="58"/>
      <c r="C43" s="58"/>
      <c r="D43" s="58"/>
      <c r="E43" s="58"/>
      <c r="F43" s="58"/>
      <c r="G43" s="58"/>
      <c r="H43" s="58"/>
      <c r="I43" s="58"/>
      <c r="J43" s="58"/>
      <c r="K43" s="58"/>
      <c r="L43" s="58"/>
      <c r="M43" s="58"/>
      <c r="N43" s="58"/>
      <c r="O43" s="58"/>
    </row>
    <row r="44" spans="1:15" s="21" customFormat="1" ht="20.149999999999999" customHeight="1" x14ac:dyDescent="0.2">
      <c r="E44" s="29"/>
      <c r="F44" s="29"/>
      <c r="G44" s="29"/>
      <c r="H44" s="29"/>
      <c r="I44" s="29"/>
      <c r="J44" s="29"/>
      <c r="K44" s="29"/>
      <c r="L44" s="37"/>
      <c r="M44" s="30"/>
      <c r="N44" s="31"/>
      <c r="O44" s="30"/>
    </row>
    <row r="45" spans="1:15" s="21" customFormat="1" ht="20.149999999999999" customHeight="1" x14ac:dyDescent="0.2">
      <c r="A45" s="20" t="s">
        <v>68</v>
      </c>
    </row>
    <row r="46" spans="1:15" s="21" customFormat="1" ht="20.149999999999999" customHeight="1" x14ac:dyDescent="0.2">
      <c r="A46" s="21" t="s">
        <v>69</v>
      </c>
    </row>
    <row r="47" spans="1:15" s="21" customFormat="1" ht="20.5" customHeight="1" x14ac:dyDescent="0.2">
      <c r="A47" s="78" t="s">
        <v>70</v>
      </c>
      <c r="B47" s="78"/>
      <c r="C47" s="78"/>
      <c r="D47" s="78"/>
      <c r="E47" s="78"/>
      <c r="F47" s="78"/>
      <c r="G47" s="78"/>
      <c r="H47" s="78"/>
      <c r="I47" s="78"/>
      <c r="J47" s="78"/>
      <c r="K47" s="78"/>
      <c r="L47" s="78"/>
      <c r="M47" s="78"/>
      <c r="N47" s="78"/>
    </row>
    <row r="48" spans="1:15" ht="20.149999999999999" customHeight="1" x14ac:dyDescent="0.2"/>
    <row r="49" ht="20.149999999999999" customHeight="1" x14ac:dyDescent="0.2"/>
    <row r="50" ht="20.149999999999999" customHeight="1" x14ac:dyDescent="0.2"/>
    <row r="51" ht="20.149999999999999" customHeight="1" x14ac:dyDescent="0.2"/>
    <row r="52" ht="20.149999999999999" customHeight="1" x14ac:dyDescent="0.2"/>
    <row r="53" ht="20.149999999999999" customHeight="1" x14ac:dyDescent="0.2"/>
    <row r="54" ht="20.149999999999999" customHeight="1" x14ac:dyDescent="0.2"/>
    <row r="55" ht="20.149999999999999" customHeight="1" x14ac:dyDescent="0.2"/>
    <row r="56" ht="20.149999999999999" customHeight="1" x14ac:dyDescent="0.2"/>
    <row r="57" ht="20.149999999999999" customHeight="1" x14ac:dyDescent="0.2"/>
    <row r="58" ht="20.149999999999999" customHeight="1" x14ac:dyDescent="0.2"/>
    <row r="59" ht="20.149999999999999" customHeight="1" x14ac:dyDescent="0.2"/>
    <row r="60" ht="20.149999999999999" customHeight="1" x14ac:dyDescent="0.2"/>
    <row r="61" ht="20.149999999999999" customHeight="1" x14ac:dyDescent="0.2"/>
    <row r="62" ht="20.149999999999999" customHeight="1" x14ac:dyDescent="0.2"/>
    <row r="63" ht="20.149999999999999" customHeight="1" x14ac:dyDescent="0.2"/>
    <row r="64" ht="20.149999999999999" customHeight="1" x14ac:dyDescent="0.2"/>
    <row r="65" ht="20.149999999999999" customHeight="1" x14ac:dyDescent="0.2"/>
    <row r="66" ht="20.149999999999999" customHeight="1" x14ac:dyDescent="0.2"/>
  </sheetData>
  <mergeCells count="76">
    <mergeCell ref="A20:D20"/>
    <mergeCell ref="E20:K20"/>
    <mergeCell ref="A29:O29"/>
    <mergeCell ref="A30:D30"/>
    <mergeCell ref="E30:H30"/>
    <mergeCell ref="A21:D21"/>
    <mergeCell ref="E21:K21"/>
    <mergeCell ref="A22:D22"/>
    <mergeCell ref="E22:K22"/>
    <mergeCell ref="A23:D23"/>
    <mergeCell ref="A26:O26"/>
    <mergeCell ref="A47:N47"/>
    <mergeCell ref="A2:O2"/>
    <mergeCell ref="A6:D6"/>
    <mergeCell ref="A7:D7"/>
    <mergeCell ref="E7:K7"/>
    <mergeCell ref="A8:D8"/>
    <mergeCell ref="E8:G8"/>
    <mergeCell ref="H8:J8"/>
    <mergeCell ref="K8:N8"/>
    <mergeCell ref="A9:D9"/>
    <mergeCell ref="E9:G9"/>
    <mergeCell ref="H9:J9"/>
    <mergeCell ref="K9:N9"/>
    <mergeCell ref="A10:D10"/>
    <mergeCell ref="E10:G10"/>
    <mergeCell ref="A34:D34"/>
    <mergeCell ref="H10:J10"/>
    <mergeCell ref="A16:O16"/>
    <mergeCell ref="A19:O19"/>
    <mergeCell ref="K10:N10"/>
    <mergeCell ref="A11:D11"/>
    <mergeCell ref="E11:G11"/>
    <mergeCell ref="H11:J11"/>
    <mergeCell ref="K11:N11"/>
    <mergeCell ref="A12:D12"/>
    <mergeCell ref="E12:G12"/>
    <mergeCell ref="H12:J12"/>
    <mergeCell ref="K12:N12"/>
    <mergeCell ref="A13:D13"/>
    <mergeCell ref="E13:G13"/>
    <mergeCell ref="H13:J13"/>
    <mergeCell ref="K13:N13"/>
    <mergeCell ref="AG25:AH25"/>
    <mergeCell ref="X25:AB25"/>
    <mergeCell ref="AC25:AD25"/>
    <mergeCell ref="L20:M20"/>
    <mergeCell ref="N20:O20"/>
    <mergeCell ref="T19:AH21"/>
    <mergeCell ref="AE22:AF22"/>
    <mergeCell ref="AG22:AH22"/>
    <mergeCell ref="T22:W22"/>
    <mergeCell ref="X22:AB22"/>
    <mergeCell ref="AC22:AD22"/>
    <mergeCell ref="T23:W23"/>
    <mergeCell ref="X23:AB23"/>
    <mergeCell ref="AC23:AD23"/>
    <mergeCell ref="T24:W24"/>
    <mergeCell ref="X24:AB24"/>
    <mergeCell ref="AC24:AD24"/>
    <mergeCell ref="T25:W25"/>
    <mergeCell ref="A40:O40"/>
    <mergeCell ref="A24:D24"/>
    <mergeCell ref="E24:K24"/>
    <mergeCell ref="E34:H34"/>
    <mergeCell ref="A35:D35"/>
    <mergeCell ref="A31:D31"/>
    <mergeCell ref="E31:H31"/>
    <mergeCell ref="A33:O33"/>
    <mergeCell ref="A43:O43"/>
    <mergeCell ref="E42:H42"/>
    <mergeCell ref="A41:D41"/>
    <mergeCell ref="E41:H41"/>
    <mergeCell ref="E23:K23"/>
    <mergeCell ref="E35:H35"/>
    <mergeCell ref="A42:D42"/>
  </mergeCells>
  <phoneticPr fontId="1"/>
  <printOptions horizontalCentered="1"/>
  <pageMargins left="0.39370078740157483" right="0.39370078740157483" top="0.78740157480314965" bottom="0.39370078740157483" header="0.31496062992125984" footer="0.31496062992125984"/>
  <pageSetup paperSize="9" scale="57"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75339-D949-4D67-8C99-279F1BF2BD14}">
  <dimension ref="A1:AH66"/>
  <sheetViews>
    <sheetView view="pageBreakPreview" zoomScale="85" zoomScaleNormal="106" zoomScaleSheetLayoutView="85" workbookViewId="0">
      <selection activeCell="N3" sqref="N3"/>
    </sheetView>
  </sheetViews>
  <sheetFormatPr defaultColWidth="9" defaultRowHeight="13" x14ac:dyDescent="0.2"/>
  <cols>
    <col min="1" max="3" width="6.453125" style="6" customWidth="1"/>
    <col min="4" max="4" width="14.453125" style="6" customWidth="1"/>
    <col min="5" max="10" width="6.453125" style="6" customWidth="1"/>
    <col min="11" max="11" width="14.453125" style="6" customWidth="1"/>
    <col min="12" max="12" width="17.26953125" style="6" customWidth="1"/>
    <col min="13" max="13" width="4.453125" style="6" customWidth="1"/>
    <col min="14" max="14" width="13.1796875" style="6" customWidth="1"/>
    <col min="15" max="15" width="6.81640625" style="6" customWidth="1"/>
    <col min="16" max="27" width="9" style="6"/>
    <col min="28" max="28" width="13.81640625" style="6" customWidth="1"/>
    <col min="29" max="16384" width="9" style="6"/>
  </cols>
  <sheetData>
    <row r="1" spans="1:19" x14ac:dyDescent="0.2">
      <c r="A1" s="14"/>
      <c r="B1" s="14"/>
      <c r="C1" s="14"/>
      <c r="D1" s="14"/>
      <c r="E1" s="14"/>
      <c r="F1" s="14"/>
      <c r="G1" s="14"/>
      <c r="H1" s="14"/>
      <c r="I1" s="14"/>
      <c r="J1" s="14"/>
      <c r="K1" s="14"/>
      <c r="L1" s="14"/>
      <c r="M1" s="14"/>
      <c r="N1" s="14"/>
      <c r="O1" s="14"/>
    </row>
    <row r="2" spans="1:19" ht="60.75" customHeight="1" x14ac:dyDescent="0.2">
      <c r="A2" s="124" t="s">
        <v>0</v>
      </c>
      <c r="B2" s="124"/>
      <c r="C2" s="124"/>
      <c r="D2" s="124"/>
      <c r="E2" s="124"/>
      <c r="F2" s="124"/>
      <c r="G2" s="124"/>
      <c r="H2" s="124"/>
      <c r="I2" s="124"/>
      <c r="J2" s="124"/>
      <c r="K2" s="124"/>
      <c r="L2" s="124"/>
      <c r="M2" s="124"/>
      <c r="N2" s="124"/>
      <c r="O2" s="124"/>
      <c r="S2" s="6" t="s">
        <v>71</v>
      </c>
    </row>
    <row r="3" spans="1:19" ht="13.5" customHeight="1" x14ac:dyDescent="0.2">
      <c r="A3" s="14"/>
      <c r="B3" s="14"/>
      <c r="C3" s="14"/>
      <c r="D3" s="14"/>
      <c r="E3" s="14"/>
      <c r="F3" s="14"/>
      <c r="G3" s="14"/>
      <c r="H3" s="14"/>
      <c r="I3" s="14"/>
      <c r="K3" s="14"/>
      <c r="L3" s="14"/>
      <c r="M3" s="14"/>
      <c r="N3" s="14"/>
      <c r="O3" s="14"/>
    </row>
    <row r="4" spans="1:19" ht="20.149999999999999" customHeight="1" x14ac:dyDescent="0.2">
      <c r="A4" s="20" t="s">
        <v>1</v>
      </c>
      <c r="B4" s="20"/>
      <c r="C4" s="20"/>
      <c r="D4" s="20"/>
      <c r="E4" s="14"/>
      <c r="F4" s="14"/>
      <c r="G4" s="14"/>
      <c r="H4" s="14"/>
      <c r="I4" s="14"/>
      <c r="J4" s="14"/>
      <c r="K4" s="14"/>
      <c r="L4" s="14"/>
      <c r="M4" s="14"/>
      <c r="N4" s="14"/>
      <c r="O4" s="14"/>
    </row>
    <row r="5" spans="1:19" ht="20.149999999999999" customHeight="1" x14ac:dyDescent="0.2">
      <c r="A5" s="21" t="s">
        <v>2</v>
      </c>
      <c r="B5" s="20"/>
      <c r="C5" s="20"/>
      <c r="D5" s="20"/>
      <c r="E5" s="14"/>
      <c r="F5" s="14"/>
      <c r="G5" s="14"/>
      <c r="H5" s="14"/>
      <c r="I5" s="14"/>
      <c r="J5" s="14"/>
      <c r="K5" s="14"/>
      <c r="L5" s="14"/>
      <c r="M5" s="14"/>
      <c r="N5" s="14"/>
      <c r="O5" s="14"/>
    </row>
    <row r="6" spans="1:19" ht="24" customHeight="1" x14ac:dyDescent="0.2">
      <c r="A6" s="112" t="s">
        <v>3</v>
      </c>
      <c r="B6" s="99"/>
      <c r="C6" s="99"/>
      <c r="D6" s="100"/>
      <c r="E6" s="15" t="s">
        <v>4</v>
      </c>
      <c r="F6" s="50"/>
      <c r="G6" s="15" t="s">
        <v>5</v>
      </c>
      <c r="H6" s="50"/>
      <c r="I6" s="15" t="s">
        <v>6</v>
      </c>
      <c r="J6" s="50"/>
      <c r="K6" s="16" t="s">
        <v>7</v>
      </c>
      <c r="L6" s="21"/>
      <c r="M6" s="21"/>
      <c r="N6" s="21"/>
      <c r="O6" s="21"/>
    </row>
    <row r="7" spans="1:19" ht="24" customHeight="1" x14ac:dyDescent="0.2">
      <c r="A7" s="112" t="s">
        <v>8</v>
      </c>
      <c r="B7" s="99"/>
      <c r="C7" s="99"/>
      <c r="D7" s="100"/>
      <c r="E7" s="138"/>
      <c r="F7" s="139"/>
      <c r="G7" s="139"/>
      <c r="H7" s="139"/>
      <c r="I7" s="139"/>
      <c r="J7" s="139"/>
      <c r="K7" s="140"/>
      <c r="L7" s="21"/>
      <c r="M7" s="21"/>
      <c r="N7" s="21"/>
      <c r="O7" s="21"/>
    </row>
    <row r="8" spans="1:19" ht="24" customHeight="1" x14ac:dyDescent="0.2">
      <c r="A8" s="112" t="s">
        <v>9</v>
      </c>
      <c r="B8" s="99"/>
      <c r="C8" s="99"/>
      <c r="D8" s="100"/>
      <c r="E8" s="141"/>
      <c r="F8" s="141"/>
      <c r="G8" s="141"/>
      <c r="H8" s="126" t="s">
        <v>10</v>
      </c>
      <c r="I8" s="126"/>
      <c r="J8" s="126"/>
      <c r="K8" s="142"/>
      <c r="L8" s="142"/>
      <c r="M8" s="142"/>
      <c r="N8" s="142"/>
      <c r="O8" s="21"/>
    </row>
    <row r="9" spans="1:19" ht="24" customHeight="1" x14ac:dyDescent="0.2">
      <c r="A9" s="112" t="s">
        <v>11</v>
      </c>
      <c r="B9" s="99"/>
      <c r="C9" s="99"/>
      <c r="D9" s="100"/>
      <c r="E9" s="143"/>
      <c r="F9" s="143"/>
      <c r="G9" s="143"/>
      <c r="H9" s="118" t="s">
        <v>12</v>
      </c>
      <c r="I9" s="118"/>
      <c r="J9" s="118"/>
      <c r="K9" s="144"/>
      <c r="L9" s="144"/>
      <c r="M9" s="144"/>
      <c r="N9" s="144"/>
      <c r="O9" s="21"/>
    </row>
    <row r="10" spans="1:19" ht="24" customHeight="1" x14ac:dyDescent="0.2">
      <c r="A10" s="112" t="s">
        <v>13</v>
      </c>
      <c r="B10" s="99"/>
      <c r="C10" s="99"/>
      <c r="D10" s="100"/>
      <c r="E10" s="144"/>
      <c r="F10" s="144"/>
      <c r="G10" s="144"/>
      <c r="H10" s="112" t="s">
        <v>14</v>
      </c>
      <c r="I10" s="99"/>
      <c r="J10" s="100"/>
      <c r="K10" s="138"/>
      <c r="L10" s="139"/>
      <c r="M10" s="139"/>
      <c r="N10" s="140"/>
      <c r="O10" s="21"/>
    </row>
    <row r="11" spans="1:19" ht="24" customHeight="1" x14ac:dyDescent="0.2">
      <c r="A11" s="112" t="s">
        <v>15</v>
      </c>
      <c r="B11" s="99"/>
      <c r="C11" s="99"/>
      <c r="D11" s="100"/>
      <c r="E11" s="143"/>
      <c r="F11" s="143"/>
      <c r="G11" s="143"/>
      <c r="H11" s="118" t="s">
        <v>16</v>
      </c>
      <c r="I11" s="118"/>
      <c r="J11" s="118"/>
      <c r="K11" s="144"/>
      <c r="L11" s="144"/>
      <c r="M11" s="144"/>
      <c r="N11" s="144"/>
      <c r="O11" s="21"/>
    </row>
    <row r="12" spans="1:19" ht="24" customHeight="1" x14ac:dyDescent="0.2">
      <c r="A12" s="112" t="s">
        <v>17</v>
      </c>
      <c r="B12" s="99"/>
      <c r="C12" s="99"/>
      <c r="D12" s="100"/>
      <c r="E12" s="144"/>
      <c r="F12" s="144"/>
      <c r="G12" s="144"/>
      <c r="H12" s="120" t="s">
        <v>18</v>
      </c>
      <c r="I12" s="121"/>
      <c r="J12" s="122"/>
      <c r="K12" s="138"/>
      <c r="L12" s="139"/>
      <c r="M12" s="139"/>
      <c r="N12" s="140"/>
      <c r="O12" s="21"/>
    </row>
    <row r="13" spans="1:19" ht="24" customHeight="1" x14ac:dyDescent="0.2">
      <c r="A13" s="112" t="s">
        <v>19</v>
      </c>
      <c r="B13" s="99"/>
      <c r="C13" s="99"/>
      <c r="D13" s="100"/>
      <c r="E13" s="143"/>
      <c r="F13" s="143"/>
      <c r="G13" s="143"/>
      <c r="H13" s="123" t="s">
        <v>20</v>
      </c>
      <c r="I13" s="123"/>
      <c r="J13" s="123"/>
      <c r="K13" s="144"/>
      <c r="L13" s="144"/>
      <c r="M13" s="144"/>
      <c r="N13" s="144"/>
      <c r="O13" s="21"/>
    </row>
    <row r="14" spans="1:19" ht="19" customHeight="1" x14ac:dyDescent="0.2">
      <c r="A14" s="14"/>
      <c r="B14" s="14"/>
      <c r="C14" s="14"/>
      <c r="D14" s="14"/>
      <c r="E14" s="14"/>
      <c r="F14" s="14"/>
      <c r="G14" s="14"/>
      <c r="H14" s="14"/>
      <c r="I14" s="14"/>
      <c r="J14" s="14"/>
      <c r="K14" s="14"/>
      <c r="L14" s="14"/>
      <c r="M14" s="14"/>
      <c r="N14" s="14"/>
      <c r="O14" s="14"/>
    </row>
    <row r="15" spans="1:19" ht="20.149999999999999" customHeight="1" x14ac:dyDescent="0.2">
      <c r="A15" s="32" t="s">
        <v>21</v>
      </c>
      <c r="B15" s="22"/>
      <c r="C15" s="22"/>
      <c r="D15" s="14"/>
      <c r="E15" s="14"/>
      <c r="F15" s="14"/>
      <c r="G15" s="14"/>
      <c r="H15" s="14"/>
      <c r="I15" s="14"/>
      <c r="J15" s="14"/>
      <c r="K15" s="14"/>
      <c r="L15" s="14"/>
      <c r="M15" s="14"/>
      <c r="N15" s="14"/>
      <c r="O15" s="14"/>
    </row>
    <row r="16" spans="1:19" ht="74.150000000000006" customHeight="1" x14ac:dyDescent="0.2">
      <c r="A16" s="71" t="s">
        <v>72</v>
      </c>
      <c r="B16" s="71"/>
      <c r="C16" s="71"/>
      <c r="D16" s="71"/>
      <c r="E16" s="71"/>
      <c r="F16" s="71"/>
      <c r="G16" s="71"/>
      <c r="H16" s="71"/>
      <c r="I16" s="71"/>
      <c r="J16" s="71"/>
      <c r="K16" s="71"/>
      <c r="L16" s="71"/>
      <c r="M16" s="71"/>
      <c r="N16" s="71"/>
      <c r="O16" s="71"/>
    </row>
    <row r="17" spans="1:34" ht="13.5" customHeight="1" x14ac:dyDescent="0.2">
      <c r="A17" s="33"/>
      <c r="B17" s="33"/>
      <c r="C17" s="33"/>
      <c r="D17" s="33"/>
      <c r="E17" s="33"/>
      <c r="F17" s="33"/>
      <c r="G17" s="33"/>
      <c r="H17" s="33"/>
      <c r="I17" s="33"/>
      <c r="J17" s="33"/>
      <c r="K17" s="33"/>
      <c r="L17" s="33"/>
      <c r="M17" s="33"/>
      <c r="N17" s="33"/>
      <c r="O17" s="33"/>
      <c r="T17" s="56" t="s">
        <v>23</v>
      </c>
    </row>
    <row r="18" spans="1:34" ht="20.149999999999999" customHeight="1" x14ac:dyDescent="0.2">
      <c r="A18" s="20" t="s">
        <v>24</v>
      </c>
      <c r="B18" s="20"/>
      <c r="C18" s="20"/>
      <c r="D18" s="14"/>
      <c r="E18" s="14"/>
      <c r="F18" s="14"/>
      <c r="G18" s="14"/>
      <c r="H18" s="14"/>
      <c r="I18" s="14"/>
      <c r="J18" s="14"/>
      <c r="K18" s="14"/>
      <c r="L18" s="14"/>
      <c r="M18" s="14"/>
      <c r="N18" s="14"/>
      <c r="O18" s="14"/>
      <c r="T18" s="20" t="s">
        <v>25</v>
      </c>
      <c r="U18" s="20"/>
      <c r="V18" s="20"/>
      <c r="W18" s="14"/>
      <c r="X18" s="14"/>
      <c r="Y18" s="14"/>
      <c r="Z18" s="14"/>
      <c r="AA18" s="14"/>
      <c r="AB18" s="14"/>
      <c r="AC18" s="14"/>
      <c r="AD18" s="14"/>
      <c r="AE18" s="14"/>
      <c r="AF18" s="14"/>
      <c r="AG18" s="14"/>
      <c r="AH18" s="14"/>
    </row>
    <row r="19" spans="1:34" ht="44.15" customHeight="1" thickBot="1" x14ac:dyDescent="0.25">
      <c r="A19" s="113" t="s">
        <v>26</v>
      </c>
      <c r="B19" s="113"/>
      <c r="C19" s="113"/>
      <c r="D19" s="113"/>
      <c r="E19" s="113"/>
      <c r="F19" s="113"/>
      <c r="G19" s="113"/>
      <c r="H19" s="113"/>
      <c r="I19" s="113"/>
      <c r="J19" s="113"/>
      <c r="K19" s="113"/>
      <c r="L19" s="113"/>
      <c r="M19" s="113"/>
      <c r="N19" s="113"/>
      <c r="O19" s="113"/>
      <c r="T19" s="71" t="s">
        <v>27</v>
      </c>
      <c r="U19" s="71"/>
      <c r="V19" s="71"/>
      <c r="W19" s="71"/>
      <c r="X19" s="71"/>
      <c r="Y19" s="71"/>
      <c r="Z19" s="71"/>
      <c r="AA19" s="71"/>
      <c r="AB19" s="71"/>
      <c r="AC19" s="71"/>
      <c r="AD19" s="71"/>
      <c r="AE19" s="71"/>
      <c r="AF19" s="71"/>
      <c r="AG19" s="71"/>
      <c r="AH19" s="71"/>
    </row>
    <row r="20" spans="1:34" ht="25.5" customHeight="1" thickBot="1" x14ac:dyDescent="0.25">
      <c r="A20" s="128" t="s">
        <v>28</v>
      </c>
      <c r="B20" s="129"/>
      <c r="C20" s="129"/>
      <c r="D20" s="129"/>
      <c r="E20" s="129" t="s">
        <v>29</v>
      </c>
      <c r="F20" s="129"/>
      <c r="G20" s="129"/>
      <c r="H20" s="129"/>
      <c r="I20" s="129"/>
      <c r="J20" s="129"/>
      <c r="K20" s="129"/>
      <c r="L20" s="86" t="s">
        <v>30</v>
      </c>
      <c r="M20" s="87"/>
      <c r="N20" s="88" t="s">
        <v>31</v>
      </c>
      <c r="O20" s="89"/>
      <c r="T20" s="71"/>
      <c r="U20" s="71"/>
      <c r="V20" s="71"/>
      <c r="W20" s="71"/>
      <c r="X20" s="71"/>
      <c r="Y20" s="71"/>
      <c r="Z20" s="71"/>
      <c r="AA20" s="71"/>
      <c r="AB20" s="71"/>
      <c r="AC20" s="71"/>
      <c r="AD20" s="71"/>
      <c r="AE20" s="71"/>
      <c r="AF20" s="71"/>
      <c r="AG20" s="71"/>
      <c r="AH20" s="71"/>
    </row>
    <row r="21" spans="1:34" ht="48" customHeight="1" thickBot="1" x14ac:dyDescent="0.25">
      <c r="A21" s="130" t="s">
        <v>32</v>
      </c>
      <c r="B21" s="131"/>
      <c r="C21" s="131"/>
      <c r="D21" s="131"/>
      <c r="E21" s="132" t="s">
        <v>33</v>
      </c>
      <c r="F21" s="132"/>
      <c r="G21" s="132"/>
      <c r="H21" s="132"/>
      <c r="I21" s="132"/>
      <c r="J21" s="132"/>
      <c r="K21" s="132"/>
      <c r="L21" s="55">
        <f>L24-L22-L23</f>
        <v>0</v>
      </c>
      <c r="M21" s="9" t="s">
        <v>34</v>
      </c>
      <c r="N21" s="23" t="e">
        <f>L21/$L$24*100</f>
        <v>#DIV/0!</v>
      </c>
      <c r="O21" s="10" t="s">
        <v>35</v>
      </c>
      <c r="T21" s="71"/>
      <c r="U21" s="71"/>
      <c r="V21" s="71"/>
      <c r="W21" s="71"/>
      <c r="X21" s="71"/>
      <c r="Y21" s="71"/>
      <c r="Z21" s="71"/>
      <c r="AA21" s="71"/>
      <c r="AB21" s="71"/>
      <c r="AC21" s="71"/>
      <c r="AD21" s="71"/>
      <c r="AE21" s="71"/>
      <c r="AF21" s="71"/>
      <c r="AG21" s="71"/>
      <c r="AH21" s="71"/>
    </row>
    <row r="22" spans="1:34" ht="48" customHeight="1" thickTop="1" x14ac:dyDescent="0.2">
      <c r="A22" s="133" t="s">
        <v>36</v>
      </c>
      <c r="B22" s="118"/>
      <c r="C22" s="118"/>
      <c r="D22" s="118"/>
      <c r="E22" s="134" t="s">
        <v>37</v>
      </c>
      <c r="F22" s="134"/>
      <c r="G22" s="134"/>
      <c r="H22" s="134"/>
      <c r="I22" s="134"/>
      <c r="J22" s="134"/>
      <c r="K22" s="134"/>
      <c r="L22" s="51"/>
      <c r="M22" s="4" t="s">
        <v>34</v>
      </c>
      <c r="N22" s="24" t="e">
        <f>L22/$L$24*100</f>
        <v>#DIV/0!</v>
      </c>
      <c r="O22" s="5" t="s">
        <v>35</v>
      </c>
      <c r="T22" s="94" t="s">
        <v>38</v>
      </c>
      <c r="U22" s="95"/>
      <c r="V22" s="95"/>
      <c r="W22" s="96"/>
      <c r="X22" s="97" t="s">
        <v>39</v>
      </c>
      <c r="Y22" s="95"/>
      <c r="Z22" s="95"/>
      <c r="AA22" s="95"/>
      <c r="AB22" s="96"/>
      <c r="AC22" s="97" t="s">
        <v>40</v>
      </c>
      <c r="AD22" s="96"/>
      <c r="AE22" s="90" t="s">
        <v>30</v>
      </c>
      <c r="AF22" s="91"/>
      <c r="AG22" s="92" t="s">
        <v>31</v>
      </c>
      <c r="AH22" s="93"/>
    </row>
    <row r="23" spans="1:34" ht="58.5" customHeight="1" thickBot="1" x14ac:dyDescent="0.25">
      <c r="A23" s="135" t="s">
        <v>41</v>
      </c>
      <c r="B23" s="136"/>
      <c r="C23" s="136"/>
      <c r="D23" s="136"/>
      <c r="E23" s="65" t="s">
        <v>42</v>
      </c>
      <c r="F23" s="65"/>
      <c r="G23" s="65"/>
      <c r="H23" s="65"/>
      <c r="I23" s="65"/>
      <c r="J23" s="65"/>
      <c r="K23" s="65"/>
      <c r="L23" s="52"/>
      <c r="M23" s="7" t="s">
        <v>34</v>
      </c>
      <c r="N23" s="25" t="e">
        <f>L23/$L$24*100</f>
        <v>#DIV/0!</v>
      </c>
      <c r="O23" s="8" t="s">
        <v>35</v>
      </c>
      <c r="T23" s="98" t="s">
        <v>43</v>
      </c>
      <c r="U23" s="99"/>
      <c r="V23" s="99"/>
      <c r="W23" s="100"/>
      <c r="X23" s="101" t="s">
        <v>44</v>
      </c>
      <c r="Y23" s="102"/>
      <c r="Z23" s="102"/>
      <c r="AA23" s="102"/>
      <c r="AB23" s="103"/>
      <c r="AC23" s="104" t="s">
        <v>45</v>
      </c>
      <c r="AD23" s="105"/>
      <c r="AE23" s="18">
        <f>L21</f>
        <v>0</v>
      </c>
      <c r="AF23" s="4" t="s">
        <v>34</v>
      </c>
      <c r="AG23" s="27" t="e">
        <f>AE23/AE25*100</f>
        <v>#DIV/0!</v>
      </c>
      <c r="AH23" s="12" t="s">
        <v>35</v>
      </c>
    </row>
    <row r="24" spans="1:34" ht="35.15" customHeight="1" thickTop="1" thickBot="1" x14ac:dyDescent="0.25">
      <c r="A24" s="72" t="s">
        <v>46</v>
      </c>
      <c r="B24" s="73"/>
      <c r="C24" s="73"/>
      <c r="D24" s="73"/>
      <c r="E24" s="74"/>
      <c r="F24" s="74"/>
      <c r="G24" s="74"/>
      <c r="H24" s="74"/>
      <c r="I24" s="74"/>
      <c r="J24" s="74"/>
      <c r="K24" s="74"/>
      <c r="L24" s="57"/>
      <c r="M24" s="2" t="s">
        <v>34</v>
      </c>
      <c r="N24" s="26" t="e">
        <f>SUM(N21:N23)</f>
        <v>#DIV/0!</v>
      </c>
      <c r="O24" s="3" t="s">
        <v>35</v>
      </c>
      <c r="T24" s="106" t="s">
        <v>47</v>
      </c>
      <c r="U24" s="107"/>
      <c r="V24" s="107"/>
      <c r="W24" s="108"/>
      <c r="X24" s="109" t="s">
        <v>48</v>
      </c>
      <c r="Y24" s="110"/>
      <c r="Z24" s="110"/>
      <c r="AA24" s="110"/>
      <c r="AB24" s="111"/>
      <c r="AC24" s="66" t="s">
        <v>49</v>
      </c>
      <c r="AD24" s="67"/>
      <c r="AE24" s="19">
        <f>L22</f>
        <v>0</v>
      </c>
      <c r="AF24" s="1" t="s">
        <v>34</v>
      </c>
      <c r="AG24" s="28" t="e">
        <f>AE24/AE25*100</f>
        <v>#DIV/0!</v>
      </c>
      <c r="AH24" s="13" t="s">
        <v>35</v>
      </c>
    </row>
    <row r="25" spans="1:34" ht="19.5" customHeight="1" thickTop="1" thickBot="1" x14ac:dyDescent="0.25">
      <c r="A25" s="34"/>
      <c r="B25" s="34"/>
      <c r="C25" s="34"/>
      <c r="D25" s="34"/>
      <c r="E25" s="34"/>
      <c r="F25" s="34"/>
      <c r="G25" s="34"/>
      <c r="H25" s="34"/>
      <c r="I25" s="34"/>
      <c r="J25" s="34"/>
      <c r="K25" s="34"/>
      <c r="L25" s="37"/>
      <c r="M25" s="38"/>
      <c r="N25" s="49"/>
      <c r="O25" s="38"/>
      <c r="T25" s="68" t="s">
        <v>50</v>
      </c>
      <c r="U25" s="69"/>
      <c r="V25" s="69"/>
      <c r="W25" s="70"/>
      <c r="X25" s="81" t="s">
        <v>51</v>
      </c>
      <c r="Y25" s="82"/>
      <c r="Z25" s="82"/>
      <c r="AA25" s="82"/>
      <c r="AB25" s="83"/>
      <c r="AC25" s="84"/>
      <c r="AD25" s="85"/>
      <c r="AE25" s="17">
        <f>AE23+AE24</f>
        <v>0</v>
      </c>
      <c r="AF25" s="11" t="s">
        <v>34</v>
      </c>
      <c r="AG25" s="79"/>
      <c r="AH25" s="80"/>
    </row>
    <row r="26" spans="1:34" ht="36" customHeight="1" x14ac:dyDescent="0.2">
      <c r="A26" s="137" t="s">
        <v>52</v>
      </c>
      <c r="B26" s="137"/>
      <c r="C26" s="137"/>
      <c r="D26" s="137"/>
      <c r="E26" s="137"/>
      <c r="F26" s="137"/>
      <c r="G26" s="137"/>
      <c r="H26" s="137"/>
      <c r="I26" s="137"/>
      <c r="J26" s="137"/>
      <c r="K26" s="137"/>
      <c r="L26" s="137"/>
      <c r="M26" s="137"/>
      <c r="N26" s="137"/>
      <c r="O26" s="137"/>
    </row>
    <row r="27" spans="1:34" s="21" customFormat="1" ht="20.149999999999999" customHeight="1" x14ac:dyDescent="0.2">
      <c r="A27" s="20" t="s">
        <v>53</v>
      </c>
      <c r="B27" s="20"/>
      <c r="C27" s="20"/>
      <c r="D27" s="20"/>
      <c r="E27" s="20"/>
      <c r="T27" s="34"/>
      <c r="U27" s="34"/>
      <c r="V27" s="34"/>
      <c r="W27" s="34"/>
      <c r="X27" s="35"/>
      <c r="Y27" s="35"/>
      <c r="Z27" s="35"/>
      <c r="AA27" s="35"/>
      <c r="AB27" s="35"/>
      <c r="AC27" s="36"/>
      <c r="AD27" s="36"/>
      <c r="AE27" s="37"/>
      <c r="AF27" s="38"/>
      <c r="AG27" s="39"/>
      <c r="AH27" s="39"/>
    </row>
    <row r="28" spans="1:34" s="21" customFormat="1" ht="20.149999999999999" customHeight="1" x14ac:dyDescent="0.2">
      <c r="A28" s="20" t="s">
        <v>54</v>
      </c>
      <c r="B28" s="20"/>
      <c r="C28" s="20"/>
    </row>
    <row r="29" spans="1:34" s="21" customFormat="1" ht="32.15" customHeight="1" thickBot="1" x14ac:dyDescent="0.25">
      <c r="A29" s="78" t="s">
        <v>55</v>
      </c>
      <c r="B29" s="78"/>
      <c r="C29" s="78"/>
      <c r="D29" s="78"/>
      <c r="E29" s="78"/>
      <c r="F29" s="78"/>
      <c r="G29" s="78"/>
      <c r="H29" s="78"/>
      <c r="I29" s="78"/>
      <c r="J29" s="78"/>
      <c r="K29" s="78"/>
      <c r="L29" s="78"/>
      <c r="M29" s="78"/>
      <c r="N29" s="78"/>
      <c r="O29" s="78"/>
    </row>
    <row r="30" spans="1:34" s="21" customFormat="1" ht="40.5" customHeight="1" thickBot="1" x14ac:dyDescent="0.25">
      <c r="A30" s="62" t="s">
        <v>56</v>
      </c>
      <c r="B30" s="63"/>
      <c r="C30" s="63"/>
      <c r="D30" s="64"/>
      <c r="E30" s="62" t="s">
        <v>57</v>
      </c>
      <c r="F30" s="63"/>
      <c r="G30" s="63"/>
      <c r="H30" s="64"/>
      <c r="I30" s="30"/>
      <c r="J30" s="30"/>
      <c r="L30" s="43"/>
      <c r="N30" s="44"/>
    </row>
    <row r="31" spans="1:34" s="21" customFormat="1" ht="35.5" customHeight="1" thickTop="1" thickBot="1" x14ac:dyDescent="0.25">
      <c r="A31" s="75" t="e">
        <f>L23*L21/(L21+L22)</f>
        <v>#DIV/0!</v>
      </c>
      <c r="B31" s="76"/>
      <c r="C31" s="76"/>
      <c r="D31" s="77"/>
      <c r="E31" s="75" t="e">
        <f>L23*L22/(L21+L22)</f>
        <v>#DIV/0!</v>
      </c>
      <c r="F31" s="76"/>
      <c r="G31" s="76"/>
      <c r="H31" s="77"/>
      <c r="L31" s="43"/>
      <c r="N31" s="44"/>
    </row>
    <row r="32" spans="1:34" s="21" customFormat="1" ht="17.149999999999999" customHeight="1" x14ac:dyDescent="0.2">
      <c r="A32" s="20" t="s">
        <v>58</v>
      </c>
      <c r="E32" s="29"/>
      <c r="F32" s="29"/>
      <c r="G32" s="29"/>
      <c r="H32" s="29"/>
      <c r="L32" s="43"/>
      <c r="N32" s="44"/>
    </row>
    <row r="33" spans="1:15" s="21" customFormat="1" ht="28.5" customHeight="1" thickBot="1" x14ac:dyDescent="0.25">
      <c r="A33" s="78" t="s">
        <v>59</v>
      </c>
      <c r="B33" s="78"/>
      <c r="C33" s="78"/>
      <c r="D33" s="78"/>
      <c r="E33" s="78"/>
      <c r="F33" s="78"/>
      <c r="G33" s="78"/>
      <c r="H33" s="78"/>
      <c r="I33" s="78"/>
      <c r="J33" s="78"/>
      <c r="K33" s="78"/>
      <c r="L33" s="78"/>
      <c r="M33" s="78"/>
      <c r="N33" s="78"/>
      <c r="O33" s="78"/>
    </row>
    <row r="34" spans="1:15" s="21" customFormat="1" ht="30" customHeight="1" thickBot="1" x14ac:dyDescent="0.25">
      <c r="A34" s="62" t="s">
        <v>60</v>
      </c>
      <c r="B34" s="63"/>
      <c r="C34" s="63"/>
      <c r="D34" s="64"/>
      <c r="E34" s="62" t="s">
        <v>61</v>
      </c>
      <c r="F34" s="63"/>
      <c r="G34" s="63"/>
      <c r="H34" s="64"/>
      <c r="I34" s="29"/>
      <c r="J34" s="29"/>
      <c r="K34" s="29"/>
      <c r="L34" s="37"/>
      <c r="M34" s="30"/>
      <c r="N34" s="31"/>
      <c r="O34" s="30"/>
    </row>
    <row r="35" spans="1:15" s="21" customFormat="1" ht="31" customHeight="1" thickTop="1" thickBot="1" x14ac:dyDescent="0.25">
      <c r="A35" s="59" t="e">
        <f>(L21+A31)/L24</f>
        <v>#DIV/0!</v>
      </c>
      <c r="B35" s="60"/>
      <c r="C35" s="60"/>
      <c r="D35" s="61"/>
      <c r="E35" s="59" t="e">
        <f>(L22+E31)/L24</f>
        <v>#DIV/0!</v>
      </c>
      <c r="F35" s="60"/>
      <c r="G35" s="60"/>
      <c r="H35" s="61"/>
      <c r="I35" s="29"/>
      <c r="J35" s="29"/>
      <c r="K35" s="29"/>
      <c r="L35" s="37"/>
      <c r="M35" s="30"/>
      <c r="N35" s="31"/>
      <c r="O35" s="30"/>
    </row>
    <row r="36" spans="1:15" s="21" customFormat="1" ht="16" customHeight="1" x14ac:dyDescent="0.2">
      <c r="A36" s="48" t="s">
        <v>62</v>
      </c>
      <c r="B36" s="45"/>
      <c r="C36" s="45"/>
      <c r="D36" s="45"/>
      <c r="E36" s="45"/>
      <c r="F36" s="45"/>
      <c r="G36" s="45"/>
      <c r="H36" s="45"/>
      <c r="L36" s="43"/>
      <c r="N36" s="44"/>
    </row>
    <row r="37" spans="1:15" s="21" customFormat="1" ht="16" customHeight="1" x14ac:dyDescent="0.2">
      <c r="A37" s="45"/>
      <c r="B37" s="45"/>
      <c r="C37" s="45"/>
      <c r="D37" s="45"/>
      <c r="E37" s="45"/>
      <c r="F37" s="45"/>
      <c r="G37" s="45"/>
      <c r="H37" s="45"/>
      <c r="L37" s="43"/>
      <c r="N37" s="44"/>
    </row>
    <row r="38" spans="1:15" s="21" customFormat="1" ht="16" customHeight="1" x14ac:dyDescent="0.2">
      <c r="A38" s="20" t="s">
        <v>63</v>
      </c>
      <c r="B38" s="20"/>
      <c r="C38" s="20"/>
      <c r="D38" s="20"/>
      <c r="E38" s="20"/>
      <c r="F38" s="20"/>
      <c r="G38" s="20"/>
      <c r="H38" s="20"/>
      <c r="I38" s="20"/>
      <c r="J38" s="20"/>
      <c r="K38" s="20"/>
      <c r="L38" s="20"/>
      <c r="M38" s="20"/>
      <c r="N38" s="20"/>
    </row>
    <row r="39" spans="1:15" s="21" customFormat="1" ht="20.149999999999999" customHeight="1" x14ac:dyDescent="0.2">
      <c r="A39" s="20" t="s">
        <v>64</v>
      </c>
      <c r="B39" s="20"/>
      <c r="C39" s="20"/>
    </row>
    <row r="40" spans="1:15" s="21" customFormat="1" ht="85.5" customHeight="1" thickBot="1" x14ac:dyDescent="0.25">
      <c r="A40" s="71" t="s">
        <v>65</v>
      </c>
      <c r="B40" s="71"/>
      <c r="C40" s="71"/>
      <c r="D40" s="71"/>
      <c r="E40" s="71"/>
      <c r="F40" s="71"/>
      <c r="G40" s="71"/>
      <c r="H40" s="71"/>
      <c r="I40" s="71"/>
      <c r="J40" s="71"/>
      <c r="K40" s="71"/>
      <c r="L40" s="71"/>
      <c r="M40" s="71"/>
      <c r="N40" s="71"/>
      <c r="O40" s="71"/>
    </row>
    <row r="41" spans="1:15" s="21" customFormat="1" ht="30" customHeight="1" thickBot="1" x14ac:dyDescent="0.25">
      <c r="A41" s="62" t="s">
        <v>60</v>
      </c>
      <c r="B41" s="63"/>
      <c r="C41" s="63"/>
      <c r="D41" s="64"/>
      <c r="E41" s="62" t="s">
        <v>61</v>
      </c>
      <c r="F41" s="63"/>
      <c r="G41" s="63"/>
      <c r="H41" s="64"/>
      <c r="I41" s="29"/>
      <c r="J41" s="29"/>
      <c r="K41" s="47" t="s">
        <v>66</v>
      </c>
      <c r="L41" s="37"/>
      <c r="M41" s="30"/>
      <c r="N41" s="31"/>
      <c r="O41" s="30"/>
    </row>
    <row r="42" spans="1:15" s="21" customFormat="1" ht="31" customHeight="1" thickTop="1" thickBot="1" x14ac:dyDescent="0.25">
      <c r="A42" s="59" t="e">
        <f>(K42*N21)/(1-K42)/100+N21/100</f>
        <v>#DIV/0!</v>
      </c>
      <c r="B42" s="60"/>
      <c r="C42" s="60"/>
      <c r="D42" s="61"/>
      <c r="E42" s="59" t="e">
        <f>1-A42</f>
        <v>#DIV/0!</v>
      </c>
      <c r="F42" s="60"/>
      <c r="G42" s="60"/>
      <c r="H42" s="61"/>
      <c r="I42" s="29"/>
      <c r="J42" s="29"/>
      <c r="K42" s="46">
        <v>0.05</v>
      </c>
      <c r="L42" s="37"/>
      <c r="M42" s="30"/>
      <c r="N42" s="31"/>
      <c r="O42" s="30"/>
    </row>
    <row r="43" spans="1:15" s="21" customFormat="1" ht="29.15" customHeight="1" x14ac:dyDescent="0.2">
      <c r="A43" s="58" t="s">
        <v>67</v>
      </c>
      <c r="B43" s="58"/>
      <c r="C43" s="58"/>
      <c r="D43" s="58"/>
      <c r="E43" s="58"/>
      <c r="F43" s="58"/>
      <c r="G43" s="58"/>
      <c r="H43" s="58"/>
      <c r="I43" s="58"/>
      <c r="J43" s="58"/>
      <c r="K43" s="58"/>
      <c r="L43" s="58"/>
      <c r="M43" s="58"/>
      <c r="N43" s="58"/>
      <c r="O43" s="58"/>
    </row>
    <row r="44" spans="1:15" s="21" customFormat="1" ht="18" customHeight="1" x14ac:dyDescent="0.2">
      <c r="E44" s="29"/>
      <c r="F44" s="29"/>
      <c r="G44" s="29"/>
      <c r="H44" s="29"/>
      <c r="I44" s="29"/>
      <c r="J44" s="29"/>
      <c r="K44" s="29"/>
      <c r="L44" s="37"/>
      <c r="M44" s="30"/>
      <c r="N44" s="31"/>
      <c r="O44" s="30"/>
    </row>
    <row r="45" spans="1:15" s="21" customFormat="1" ht="20.149999999999999" customHeight="1" x14ac:dyDescent="0.2">
      <c r="A45" s="20" t="s">
        <v>68</v>
      </c>
    </row>
    <row r="46" spans="1:15" s="21" customFormat="1" ht="20.149999999999999" customHeight="1" x14ac:dyDescent="0.2">
      <c r="A46" s="21" t="s">
        <v>69</v>
      </c>
    </row>
    <row r="47" spans="1:15" s="21" customFormat="1" ht="20.149999999999999" customHeight="1" x14ac:dyDescent="0.2">
      <c r="A47" s="78" t="s">
        <v>70</v>
      </c>
      <c r="B47" s="78"/>
      <c r="C47" s="78"/>
      <c r="D47" s="78"/>
      <c r="E47" s="78"/>
      <c r="F47" s="78"/>
      <c r="G47" s="78"/>
      <c r="H47" s="78"/>
      <c r="I47" s="78"/>
      <c r="J47" s="78"/>
      <c r="K47" s="78"/>
      <c r="L47" s="78"/>
      <c r="M47" s="78"/>
      <c r="N47" s="78"/>
    </row>
    <row r="48" spans="1:15" ht="20.149999999999999" customHeight="1" x14ac:dyDescent="0.2"/>
    <row r="49" ht="20.149999999999999" customHeight="1" x14ac:dyDescent="0.2"/>
    <row r="50" ht="20.149999999999999" customHeight="1" x14ac:dyDescent="0.2"/>
    <row r="51" ht="20.149999999999999" customHeight="1" x14ac:dyDescent="0.2"/>
    <row r="52" ht="20.149999999999999" customHeight="1" x14ac:dyDescent="0.2"/>
    <row r="53" ht="20.149999999999999" customHeight="1" x14ac:dyDescent="0.2"/>
    <row r="54" ht="20.149999999999999" customHeight="1" x14ac:dyDescent="0.2"/>
    <row r="55" ht="20.149999999999999" customHeight="1" x14ac:dyDescent="0.2"/>
    <row r="56" ht="20.149999999999999" customHeight="1" x14ac:dyDescent="0.2"/>
    <row r="57" ht="20.149999999999999" customHeight="1" x14ac:dyDescent="0.2"/>
    <row r="58" ht="20.149999999999999" customHeight="1" x14ac:dyDescent="0.2"/>
    <row r="59" ht="20.149999999999999" customHeight="1" x14ac:dyDescent="0.2"/>
    <row r="60" ht="20.149999999999999" customHeight="1" x14ac:dyDescent="0.2"/>
    <row r="61" ht="20.149999999999999" customHeight="1" x14ac:dyDescent="0.2"/>
    <row r="62" ht="20.149999999999999" customHeight="1" x14ac:dyDescent="0.2"/>
    <row r="63" ht="20.149999999999999" customHeight="1" x14ac:dyDescent="0.2"/>
    <row r="64" ht="20.149999999999999" customHeight="1" x14ac:dyDescent="0.2"/>
    <row r="65" ht="20.149999999999999" customHeight="1" x14ac:dyDescent="0.2"/>
    <row r="66" ht="20.149999999999999" customHeight="1" x14ac:dyDescent="0.2"/>
  </sheetData>
  <sheetProtection sheet="1" objects="1" scenarios="1"/>
  <protectedRanges>
    <protectedRange sqref="E7 E8:G13 F6 H6 J6 K8:N13 L22:L24" name="範囲1"/>
  </protectedRanges>
  <mergeCells count="76">
    <mergeCell ref="A47:N47"/>
    <mergeCell ref="A41:D41"/>
    <mergeCell ref="E41:H41"/>
    <mergeCell ref="A42:D42"/>
    <mergeCell ref="E42:H42"/>
    <mergeCell ref="A43:O43"/>
    <mergeCell ref="A40:O40"/>
    <mergeCell ref="AG25:AH25"/>
    <mergeCell ref="A26:O26"/>
    <mergeCell ref="A29:O29"/>
    <mergeCell ref="A30:D30"/>
    <mergeCell ref="E30:H30"/>
    <mergeCell ref="A31:D31"/>
    <mergeCell ref="E31:H31"/>
    <mergeCell ref="T25:W25"/>
    <mergeCell ref="X25:AB25"/>
    <mergeCell ref="AC25:AD25"/>
    <mergeCell ref="A33:O33"/>
    <mergeCell ref="A34:D34"/>
    <mergeCell ref="E34:H34"/>
    <mergeCell ref="A35:D35"/>
    <mergeCell ref="E35:H35"/>
    <mergeCell ref="A24:D24"/>
    <mergeCell ref="E24:K24"/>
    <mergeCell ref="T24:W24"/>
    <mergeCell ref="X24:AB24"/>
    <mergeCell ref="AC24:AD24"/>
    <mergeCell ref="AG22:AH22"/>
    <mergeCell ref="A23:D23"/>
    <mergeCell ref="E23:K23"/>
    <mergeCell ref="T23:W23"/>
    <mergeCell ref="X23:AB23"/>
    <mergeCell ref="AC23:AD23"/>
    <mergeCell ref="AC22:AD22"/>
    <mergeCell ref="A22:D22"/>
    <mergeCell ref="E22:K22"/>
    <mergeCell ref="T22:W22"/>
    <mergeCell ref="X22:AB22"/>
    <mergeCell ref="AE22:AF22"/>
    <mergeCell ref="A19:O19"/>
    <mergeCell ref="T19:AH21"/>
    <mergeCell ref="A20:D20"/>
    <mergeCell ref="E20:K20"/>
    <mergeCell ref="L20:M20"/>
    <mergeCell ref="N20:O20"/>
    <mergeCell ref="A21:D21"/>
    <mergeCell ref="E21:K21"/>
    <mergeCell ref="A13:D13"/>
    <mergeCell ref="E13:G13"/>
    <mergeCell ref="H13:J13"/>
    <mergeCell ref="K13:N13"/>
    <mergeCell ref="A16:O16"/>
    <mergeCell ref="A11:D11"/>
    <mergeCell ref="E11:G11"/>
    <mergeCell ref="H11:J11"/>
    <mergeCell ref="K11:N11"/>
    <mergeCell ref="A12:D12"/>
    <mergeCell ref="E12:G12"/>
    <mergeCell ref="H12:J12"/>
    <mergeCell ref="K12:N12"/>
    <mergeCell ref="A9:D9"/>
    <mergeCell ref="E9:G9"/>
    <mergeCell ref="H9:J9"/>
    <mergeCell ref="K9:N9"/>
    <mergeCell ref="A10:D10"/>
    <mergeCell ref="E10:G10"/>
    <mergeCell ref="H10:J10"/>
    <mergeCell ref="K10:N10"/>
    <mergeCell ref="A2:O2"/>
    <mergeCell ref="A6:D6"/>
    <mergeCell ref="A7:D7"/>
    <mergeCell ref="E7:K7"/>
    <mergeCell ref="A8:D8"/>
    <mergeCell ref="E8:G8"/>
    <mergeCell ref="H8:J8"/>
    <mergeCell ref="K8:N8"/>
  </mergeCells>
  <phoneticPr fontId="1"/>
  <printOptions horizontalCentered="1"/>
  <pageMargins left="0.39370078740157483" right="0.39370078740157483" top="0.78740157480314965" bottom="0.39370078740157483" header="0.31496062992125984" footer="0.31496062992125984"/>
  <pageSetup paperSize="9" scale="57"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D3B9277B44947D4C8C0C3239F433680A" ma:contentTypeVersion="13" ma:contentTypeDescription="新しいドキュメントを作成します。" ma:contentTypeScope="" ma:versionID="caf5d3316b1e4043fadf1380878cbae7">
  <xsd:schema xmlns:xsd="http://www.w3.org/2001/XMLSchema" xmlns:xs="http://www.w3.org/2001/XMLSchema" xmlns:p="http://schemas.microsoft.com/office/2006/metadata/properties" xmlns:ns2="63d9b55d-8b93-499b-9f29-11205e78d7a4" xmlns:ns3="a310568e-dee9-4420-8dc0-6d8403035fdf" targetNamespace="http://schemas.microsoft.com/office/2006/metadata/properties" ma:root="true" ma:fieldsID="b0dbd352d8ae05c3d33ec3b9a3273ae4" ns2:_="" ns3:_="">
    <xsd:import namespace="63d9b55d-8b93-499b-9f29-11205e78d7a4"/>
    <xsd:import namespace="a310568e-dee9-4420-8dc0-6d8403035fd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GenerationTime" minOccurs="0"/>
                <xsd:element ref="ns2:MediaServiceEventHashCode" minOccurs="0"/>
                <xsd:element ref="ns2:MediaLengthInSeconds" minOccurs="0"/>
                <xsd:element ref="ns2:MediaServiceDateTaken" minOccurs="0"/>
                <xsd:element ref="ns2:MediaServiceBillingMetadata"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d9b55d-8b93-499b-9f29-11205e78d7a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310568e-dee9-4420-8dc0-6d8403035fd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556e887-ed1d-4e00-a4c6-c5f9fd99999a}" ma:internalName="TaxCatchAll" ma:showField="CatchAllData" ma:web="a310568e-dee9-4420-8dc0-6d8403035f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310568e-dee9-4420-8dc0-6d8403035fdf" xsi:nil="true"/>
    <lcf76f155ced4ddcb4097134ff3c332f xmlns="63d9b55d-8b93-499b-9f29-11205e78d7a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D47E8F7-503E-4043-BEEF-EB2745E4602A}">
  <ds:schemaRefs>
    <ds:schemaRef ds:uri="http://schemas.microsoft.com/sharepoint/v3/contenttype/forms"/>
  </ds:schemaRefs>
</ds:datastoreItem>
</file>

<file path=customXml/itemProps2.xml><?xml version="1.0" encoding="utf-8"?>
<ds:datastoreItem xmlns:ds="http://schemas.openxmlformats.org/officeDocument/2006/customXml" ds:itemID="{88902342-96BB-422B-8454-4612B26DEED3}"/>
</file>

<file path=customXml/itemProps3.xml><?xml version="1.0" encoding="utf-8"?>
<ds:datastoreItem xmlns:ds="http://schemas.openxmlformats.org/officeDocument/2006/customXml" ds:itemID="{E2D0FB10-1045-4B83-AAA9-E8FE4A9F292B}">
  <ds:schemaRefs>
    <ds:schemaRef ds:uri="http://www.w3.org/XML/1998/namespace"/>
    <ds:schemaRef ds:uri="http://schemas.microsoft.com/office/2006/documentManagement/types"/>
    <ds:schemaRef ds:uri="http://schemas.openxmlformats.org/package/2006/metadata/core-properties"/>
    <ds:schemaRef ds:uri="http://purl.org/dc/dcmitype/"/>
    <ds:schemaRef ds:uri="http://schemas.microsoft.com/office/2006/metadata/properties"/>
    <ds:schemaRef ds:uri="63d9b55d-8b93-499b-9f29-11205e78d7a4"/>
    <ds:schemaRef ds:uri="http://purl.org/dc/elements/1.1/"/>
    <ds:schemaRef ds:uri="http://schemas.microsoft.com/office/infopath/2007/PartnerControls"/>
    <ds:schemaRef ds:uri="a310568e-dee9-4420-8dc0-6d8403035fdf"/>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記載例</vt:lpstr>
      <vt:lpstr>記録書</vt:lpstr>
      <vt:lpstr>記載例!Print_Area</vt:lpstr>
      <vt:lpstr>記録書!Print_Area</vt:lpstr>
    </vt:vector>
  </TitlesOfParts>
  <Manager/>
  <Company>NEC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小林 聡也</dc:creator>
  <cp:keywords/>
  <dc:description/>
  <cp:lastModifiedBy>瀬口 晟之(SEGUCHI Seishi)</cp:lastModifiedBy>
  <cp:revision/>
  <cp:lastPrinted>2025-12-02T03:17:13Z</cp:lastPrinted>
  <dcterms:created xsi:type="dcterms:W3CDTF">2022-01-11T10:30:54Z</dcterms:created>
  <dcterms:modified xsi:type="dcterms:W3CDTF">2025-12-02T03:19:35Z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0x010100D3B9277B44947D4C8C0C3239F433680A</vt:lpwstr>
  </property>
  <property fmtid="{D5CDD505-2E9C-101B-9397-08002B2CF9AE}" pid="3" name="MediaServiceImageTags">
    <vt:lpwstr/>
  </property>
</Properties>
</file>